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4\CG-2024 5101 0244 Suministro material ortopedia - SARA\PLIEGOS\ANEXO I BIS\"/>
    </mc:Choice>
  </mc:AlternateContent>
  <xr:revisionPtr revIDLastSave="0" documentId="13_ncr:1_{3BD0C79E-D2A2-4A49-880D-1D1043902CA3}" xr6:coauthVersionLast="47" xr6:coauthVersionMax="47" xr10:uidLastSave="{00000000-0000-0000-0000-000000000000}"/>
  <bookViews>
    <workbookView xWindow="28680" yWindow="-120" windowWidth="29040" windowHeight="15840" xr2:uid="{6891FB92-1DE6-495D-B0EE-FB18D1846C86}"/>
  </bookViews>
  <sheets>
    <sheet name="LOTE 3 JEREZ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" i="1" l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63" i="1" l="1"/>
</calcChain>
</file>

<file path=xl/sharedStrings.xml><?xml version="1.0" encoding="utf-8"?>
<sst xmlns="http://schemas.openxmlformats.org/spreadsheetml/2006/main" count="68" uniqueCount="68">
  <si>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</si>
  <si>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</si>
  <si>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</si>
  <si>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</si>
  <si>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</si>
  <si>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BOTA FERULA WALKER   </t>
  </si>
  <si>
    <t xml:space="preserve">BOTA WALKER ARTICULADA </t>
  </si>
  <si>
    <t xml:space="preserve">CABESTRILLO CON CINTA A CADERA </t>
  </si>
  <si>
    <t xml:space="preserve">CONTERA BASE ANCHA ANTIDESLIZANTE POR UNIDAD </t>
  </si>
  <si>
    <t xml:space="preserve">CORSE JEWETT </t>
  </si>
  <si>
    <t xml:space="preserve">CORSE TAYLOR </t>
  </si>
  <si>
    <t xml:space="preserve">MEDIA CORTA CON FUERTE CON PUNTERA </t>
  </si>
  <si>
    <t xml:space="preserve">MEDIA DE COMPRESION MEDIA </t>
  </si>
  <si>
    <t xml:space="preserve">ORTESIS DE RODILLA CON BARRAS ARTICULADAS SIN TACION DE LA FLEXO-EXTENSION </t>
  </si>
  <si>
    <t xml:space="preserve">PLANTILLAS  A MEDIDA EN MATERIAL CON MEMORIA </t>
  </si>
  <si>
    <t xml:space="preserve">SUELA RIGIDA </t>
  </si>
  <si>
    <t xml:space="preserve">TABURETE DE DUCHA REGULABLE EN ALTURA </t>
  </si>
  <si>
    <t xml:space="preserve">ZAPATO METATARSIANO 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</si>
  <si>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</si>
  <si>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</si>
  <si>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</si>
  <si>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</si>
  <si>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</si>
  <si>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</si>
  <si>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r>
      <rPr>
        <sz val="10"/>
        <color indexed="63"/>
        <rFont val="Calibri"/>
        <family val="2"/>
      </rPr>
      <t>MARCO HIPEREXTENSIÓN</t>
    </r>
  </si>
  <si>
    <r>
      <rPr>
        <sz val="10"/>
        <color indexed="63"/>
        <rFont val="Calibri"/>
        <family val="2"/>
      </rPr>
      <t>CORSÉ BODY-JACKET</t>
    </r>
  </si>
  <si>
    <r>
      <rPr>
        <sz val="10"/>
        <color indexed="63"/>
        <rFont val="Calibri"/>
        <family val="2"/>
      </rPr>
      <t>CORSÉ DORSOLUMBAR SEMIRÍGIDO, CON BARRA MOLDEABLE RÍGIDA EN LA ESPALDA DESDE C7 A SACRO Y TIRANTES</t>
    </r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</si>
  <si>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</si>
  <si>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</si>
  <si>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</si>
  <si>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</si>
  <si>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</si>
  <si>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</si>
  <si>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</si>
  <si>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</si>
  <si>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</si>
  <si>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</si>
  <si>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</si>
  <si>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</si>
  <si>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</si>
  <si>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</si>
  <si>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</si>
  <si>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</si>
  <si>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</si>
  <si>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</si>
  <si>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r>
      <rPr>
        <sz val="10"/>
        <color indexed="63"/>
        <rFont val="Calibri"/>
        <family val="2"/>
      </rPr>
      <t>WALKER</t>
    </r>
  </si>
  <si>
    <r>
      <rPr>
        <sz val="10"/>
        <color indexed="63"/>
        <rFont val="Calibri"/>
        <family val="2"/>
      </rPr>
      <t>WALKER ARTICULADO</t>
    </r>
  </si>
  <si>
    <r>
      <rPr>
        <sz val="10"/>
        <color indexed="63"/>
        <rFont val="Calibri"/>
        <family val="2"/>
      </rPr>
      <t>CUÑA PARA WALKER</t>
    </r>
  </si>
  <si>
    <t>ZAPATO POST OPERATORIO CUÑA INVERTIDA</t>
  </si>
  <si>
    <r>
      <rPr>
        <sz val="10"/>
        <color indexed="63"/>
        <rFont val="Calibri"/>
        <family val="2"/>
      </rPr>
      <t>TALONERA DE SILICONA CON DESCARGA CENTRAL SIN BORDES LATERALES</t>
    </r>
  </si>
  <si>
    <r>
      <rPr>
        <sz val="10"/>
        <color indexed="63"/>
        <rFont val="Calibri"/>
        <family val="2"/>
      </rPr>
      <t>TALONERA DE SILICONA CON DESCARGA CENTRAL CON BORDES LATERALES</t>
    </r>
  </si>
  <si>
    <r>
      <rPr>
        <sz val="10"/>
        <color indexed="63"/>
        <rFont val="Calibri"/>
        <family val="2"/>
      </rPr>
      <t>PLANTILLA DE SILICONA LARGA SIN APOYO RETROCAPITAL</t>
    </r>
  </si>
  <si>
    <r>
      <rPr>
        <sz val="10"/>
        <color indexed="63"/>
        <rFont val="Calibri"/>
        <family val="2"/>
      </rPr>
      <t>PLANTILLA DE SILICONA LARGA CON APOYO RETROCAPITAL</t>
    </r>
  </si>
  <si>
    <r>
      <rPr>
        <sz val="10"/>
        <color indexed="63"/>
        <rFont val="Calibri"/>
        <family val="2"/>
      </rPr>
      <t>TALONERA DE SILICONA</t>
    </r>
  </si>
  <si>
    <r>
      <rPr>
        <sz val="10"/>
        <color indexed="63"/>
        <rFont val="Calibri"/>
        <family val="2"/>
      </rPr>
      <t>PLANTILLAS CON MOLDE (DENIS, EVA, FIBRA, RESINA, ETC)</t>
    </r>
  </si>
  <si>
    <r>
      <rPr>
        <sz val="10"/>
        <color indexed="63"/>
        <rFont val="Calibri"/>
        <family val="2"/>
      </rPr>
      <t>PLANTILLAS PRE-CONFORMADAS</t>
    </r>
  </si>
  <si>
    <r>
      <rPr>
        <sz val="10"/>
        <color indexed="63"/>
        <rFont val="Calibri"/>
        <family val="2"/>
      </rPr>
      <t>PLANTILLA A MEDIDA TIPO LELIEVRE (POR COMPONENTES)</t>
    </r>
  </si>
  <si>
    <t>ALZA DE 1 A 5CM TIPO PLANTILLA</t>
  </si>
  <si>
    <t>DEDIL DE GEL</t>
  </si>
  <si>
    <r>
      <rPr>
        <sz val="10"/>
        <color indexed="63"/>
        <rFont val="Calibri"/>
        <family val="2"/>
      </rPr>
      <t>BOTA ESTÁNDAR PARA ADAPTAR EN FÉRULA</t>
    </r>
  </si>
  <si>
    <r>
      <rPr>
        <sz val="10"/>
        <color indexed="63"/>
        <rFont val="Calibri"/>
        <family val="2"/>
      </rPr>
      <t>ZAPATO POSTQUIRÚRGICO</t>
    </r>
  </si>
  <si>
    <r>
      <rPr>
        <sz val="10"/>
        <color indexed="63"/>
        <rFont val="Calibri"/>
        <family val="2"/>
      </rPr>
      <t>ZAPATO POSTQUIRÚRGICO EN TALO</t>
    </r>
  </si>
  <si>
    <t>TACO DE MARCHA</t>
  </si>
  <si>
    <t>TÉCNICO ORTOPROTÉSICO (horas)</t>
  </si>
  <si>
    <t>DESPLAZAMIENTO (KM)</t>
  </si>
  <si>
    <t>OTROS PRODUCTOS A MEDIDA</t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</si>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</sst>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63"/>
      <name val="Calibri"/>
      <family val="2"/>
    </font>
    <font>
      <sz val="10"/>
      <color rgb="FF00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4" fontId="3" fillId="0" borderId="5" xfId="0" applyNumberFormat="1" applyFont="1" applyBorder="1"/>
    <xf numFmtId="164" fontId="3" fillId="0" borderId="5" xfId="0" applyNumberFormat="1" applyFont="1" applyBorder="1" applyAlignment="1" applyProtection="1">
      <alignment horizontal="right" vertical="center"/>
      <protection locked="0"/>
    </xf>
    <xf numFmtId="164" fontId="3" fillId="2" borderId="8" xfId="0" applyNumberFormat="1" applyFont="1" applyFill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64" fontId="3" fillId="0" borderId="6" xfId="0" applyNumberFormat="1" applyFont="1" applyBorder="1" applyAlignment="1" applyProtection="1">
      <alignment vertical="center"/>
      <protection hidden="1"/>
    </xf>
    <xf numFmtId="164" fontId="5" fillId="3" borderId="11" xfId="0" applyNumberFormat="1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>
      <alignment wrapText="1"/>
    </xf>
    <xf numFmtId="0" fontId="3" fillId="4" borderId="8" xfId="0" applyFont="1" applyFill="1" applyBorder="1" applyAlignment="1">
      <alignment horizontal="center" vertical="center"/>
    </xf>
    <xf numFmtId="4" fontId="3" fillId="4" borderId="8" xfId="0" applyNumberFormat="1" applyFont="1" applyFill="1" applyBorder="1"/>
    <xf numFmtId="164" fontId="3" fillId="4" borderId="9" xfId="0" applyNumberFormat="1" applyFont="1" applyFill="1" applyBorder="1" applyAlignment="1" applyProtection="1">
      <alignment vertical="center"/>
      <protection hidden="1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4FEDA37-F431-4102-A82E-852BF97E887F}" name="Tabla5" displayName="Tabla5" ref="A1:E62" totalsRowShown="0" headerRowDxfId="9" dataDxfId="8" headerRowBorderDxfId="6" tableBorderDxfId="7" totalsRowBorderDxfId="5">
  <tableColumns count="5">
    <tableColumn id="1" xr3:uid="{9522A34C-21DB-4B03-9B7D-0FE6B593D624}" name="PRODUCTO" dataDxfId="4"/>
    <tableColumn id="2" xr3:uid="{8C06D551-0BB3-4991-ADB3-9024EF77BD3B}" name="(A)Estimación consumo 1 año " dataDxfId="3"/>
    <tableColumn id="3" xr3:uid="{9D410382-F70D-4CB3-94DC-8F923C5B5C44}" name="(B)Precio Máx. Unitario" dataDxfId="2"/>
    <tableColumn id="4" xr3:uid="{B8A6382C-47EE-4912-BA52-16AF46A5DACC}" name=" (C)Oferta Económica Unitaria" dataDxfId="1"/>
    <tableColumn id="5" xr3:uid="{B787BA5E-ABF0-45B4-9CE1-365D0B86CF61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61A1E-E074-4EBE-AB03-6B0AFCE33A13}">
  <dimension ref="A1:E66"/>
  <sheetViews>
    <sheetView tabSelected="1" zoomScaleNormal="100" workbookViewId="0">
      <selection activeCell="D3" sqref="D3"/>
    </sheetView>
  </sheetViews>
  <sheetFormatPr baseColWidth="10" defaultRowHeight="18.75" x14ac:dyDescent="0.3"/>
  <cols>
    <col min="1" max="1" width="37.5703125" style="5" customWidth="1"/>
    <col min="2" max="2" width="14.28515625" style="15" customWidth="1"/>
    <col min="3" max="3" width="14.7109375" style="5" customWidth="1"/>
    <col min="4" max="4" width="14.85546875" style="16" customWidth="1"/>
    <col min="5" max="5" width="14.28515625" style="5" customWidth="1"/>
    <col min="6" max="6" width="68.85546875" style="5" bestFit="1" customWidth="1"/>
    <col min="7" max="256" width="11.42578125" style="5"/>
    <col min="257" max="257" width="37.5703125" style="5" customWidth="1"/>
    <col min="258" max="258" width="14.28515625" style="5" customWidth="1"/>
    <col min="259" max="259" width="14.7109375" style="5" customWidth="1"/>
    <col min="260" max="260" width="14.85546875" style="5" customWidth="1"/>
    <col min="261" max="261" width="14.28515625" style="5" customWidth="1"/>
    <col min="262" max="262" width="68.85546875" style="5" bestFit="1" customWidth="1"/>
    <col min="263" max="512" width="11.42578125" style="5"/>
    <col min="513" max="513" width="37.5703125" style="5" customWidth="1"/>
    <col min="514" max="514" width="14.28515625" style="5" customWidth="1"/>
    <col min="515" max="515" width="14.7109375" style="5" customWidth="1"/>
    <col min="516" max="516" width="14.85546875" style="5" customWidth="1"/>
    <col min="517" max="517" width="14.28515625" style="5" customWidth="1"/>
    <col min="518" max="518" width="68.85546875" style="5" bestFit="1" customWidth="1"/>
    <col min="519" max="768" width="11.42578125" style="5"/>
    <col min="769" max="769" width="37.5703125" style="5" customWidth="1"/>
    <col min="770" max="770" width="14.28515625" style="5" customWidth="1"/>
    <col min="771" max="771" width="14.7109375" style="5" customWidth="1"/>
    <col min="772" max="772" width="14.85546875" style="5" customWidth="1"/>
    <col min="773" max="773" width="14.28515625" style="5" customWidth="1"/>
    <col min="774" max="774" width="68.85546875" style="5" bestFit="1" customWidth="1"/>
    <col min="775" max="1024" width="11.42578125" style="5"/>
    <col min="1025" max="1025" width="37.5703125" style="5" customWidth="1"/>
    <col min="1026" max="1026" width="14.28515625" style="5" customWidth="1"/>
    <col min="1027" max="1027" width="14.7109375" style="5" customWidth="1"/>
    <col min="1028" max="1028" width="14.85546875" style="5" customWidth="1"/>
    <col min="1029" max="1029" width="14.28515625" style="5" customWidth="1"/>
    <col min="1030" max="1030" width="68.85546875" style="5" bestFit="1" customWidth="1"/>
    <col min="1031" max="1280" width="11.42578125" style="5"/>
    <col min="1281" max="1281" width="37.5703125" style="5" customWidth="1"/>
    <col min="1282" max="1282" width="14.28515625" style="5" customWidth="1"/>
    <col min="1283" max="1283" width="14.7109375" style="5" customWidth="1"/>
    <col min="1284" max="1284" width="14.85546875" style="5" customWidth="1"/>
    <col min="1285" max="1285" width="14.28515625" style="5" customWidth="1"/>
    <col min="1286" max="1286" width="68.85546875" style="5" bestFit="1" customWidth="1"/>
    <col min="1287" max="1536" width="11.42578125" style="5"/>
    <col min="1537" max="1537" width="37.5703125" style="5" customWidth="1"/>
    <col min="1538" max="1538" width="14.28515625" style="5" customWidth="1"/>
    <col min="1539" max="1539" width="14.7109375" style="5" customWidth="1"/>
    <col min="1540" max="1540" width="14.85546875" style="5" customWidth="1"/>
    <col min="1541" max="1541" width="14.28515625" style="5" customWidth="1"/>
    <col min="1542" max="1542" width="68.85546875" style="5" bestFit="1" customWidth="1"/>
    <col min="1543" max="1792" width="11.42578125" style="5"/>
    <col min="1793" max="1793" width="37.5703125" style="5" customWidth="1"/>
    <col min="1794" max="1794" width="14.28515625" style="5" customWidth="1"/>
    <col min="1795" max="1795" width="14.7109375" style="5" customWidth="1"/>
    <col min="1796" max="1796" width="14.85546875" style="5" customWidth="1"/>
    <col min="1797" max="1797" width="14.28515625" style="5" customWidth="1"/>
    <col min="1798" max="1798" width="68.85546875" style="5" bestFit="1" customWidth="1"/>
    <col min="1799" max="2048" width="11.42578125" style="5"/>
    <col min="2049" max="2049" width="37.5703125" style="5" customWidth="1"/>
    <col min="2050" max="2050" width="14.28515625" style="5" customWidth="1"/>
    <col min="2051" max="2051" width="14.7109375" style="5" customWidth="1"/>
    <col min="2052" max="2052" width="14.85546875" style="5" customWidth="1"/>
    <col min="2053" max="2053" width="14.28515625" style="5" customWidth="1"/>
    <col min="2054" max="2054" width="68.85546875" style="5" bestFit="1" customWidth="1"/>
    <col min="2055" max="2304" width="11.42578125" style="5"/>
    <col min="2305" max="2305" width="37.5703125" style="5" customWidth="1"/>
    <col min="2306" max="2306" width="14.28515625" style="5" customWidth="1"/>
    <col min="2307" max="2307" width="14.7109375" style="5" customWidth="1"/>
    <col min="2308" max="2308" width="14.85546875" style="5" customWidth="1"/>
    <col min="2309" max="2309" width="14.28515625" style="5" customWidth="1"/>
    <col min="2310" max="2310" width="68.85546875" style="5" bestFit="1" customWidth="1"/>
    <col min="2311" max="2560" width="11.42578125" style="5"/>
    <col min="2561" max="2561" width="37.5703125" style="5" customWidth="1"/>
    <col min="2562" max="2562" width="14.28515625" style="5" customWidth="1"/>
    <col min="2563" max="2563" width="14.7109375" style="5" customWidth="1"/>
    <col min="2564" max="2564" width="14.85546875" style="5" customWidth="1"/>
    <col min="2565" max="2565" width="14.28515625" style="5" customWidth="1"/>
    <col min="2566" max="2566" width="68.85546875" style="5" bestFit="1" customWidth="1"/>
    <col min="2567" max="2816" width="11.42578125" style="5"/>
    <col min="2817" max="2817" width="37.5703125" style="5" customWidth="1"/>
    <col min="2818" max="2818" width="14.28515625" style="5" customWidth="1"/>
    <col min="2819" max="2819" width="14.7109375" style="5" customWidth="1"/>
    <col min="2820" max="2820" width="14.85546875" style="5" customWidth="1"/>
    <col min="2821" max="2821" width="14.28515625" style="5" customWidth="1"/>
    <col min="2822" max="2822" width="68.85546875" style="5" bestFit="1" customWidth="1"/>
    <col min="2823" max="3072" width="11.42578125" style="5"/>
    <col min="3073" max="3073" width="37.5703125" style="5" customWidth="1"/>
    <col min="3074" max="3074" width="14.28515625" style="5" customWidth="1"/>
    <col min="3075" max="3075" width="14.7109375" style="5" customWidth="1"/>
    <col min="3076" max="3076" width="14.85546875" style="5" customWidth="1"/>
    <col min="3077" max="3077" width="14.28515625" style="5" customWidth="1"/>
    <col min="3078" max="3078" width="68.85546875" style="5" bestFit="1" customWidth="1"/>
    <col min="3079" max="3328" width="11.42578125" style="5"/>
    <col min="3329" max="3329" width="37.5703125" style="5" customWidth="1"/>
    <col min="3330" max="3330" width="14.28515625" style="5" customWidth="1"/>
    <col min="3331" max="3331" width="14.7109375" style="5" customWidth="1"/>
    <col min="3332" max="3332" width="14.85546875" style="5" customWidth="1"/>
    <col min="3333" max="3333" width="14.28515625" style="5" customWidth="1"/>
    <col min="3334" max="3334" width="68.85546875" style="5" bestFit="1" customWidth="1"/>
    <col min="3335" max="3584" width="11.42578125" style="5"/>
    <col min="3585" max="3585" width="37.5703125" style="5" customWidth="1"/>
    <col min="3586" max="3586" width="14.28515625" style="5" customWidth="1"/>
    <col min="3587" max="3587" width="14.7109375" style="5" customWidth="1"/>
    <col min="3588" max="3588" width="14.85546875" style="5" customWidth="1"/>
    <col min="3589" max="3589" width="14.28515625" style="5" customWidth="1"/>
    <col min="3590" max="3590" width="68.85546875" style="5" bestFit="1" customWidth="1"/>
    <col min="3591" max="3840" width="11.42578125" style="5"/>
    <col min="3841" max="3841" width="37.5703125" style="5" customWidth="1"/>
    <col min="3842" max="3842" width="14.28515625" style="5" customWidth="1"/>
    <col min="3843" max="3843" width="14.7109375" style="5" customWidth="1"/>
    <col min="3844" max="3844" width="14.85546875" style="5" customWidth="1"/>
    <col min="3845" max="3845" width="14.28515625" style="5" customWidth="1"/>
    <col min="3846" max="3846" width="68.85546875" style="5" bestFit="1" customWidth="1"/>
    <col min="3847" max="4096" width="11.42578125" style="5"/>
    <col min="4097" max="4097" width="37.5703125" style="5" customWidth="1"/>
    <col min="4098" max="4098" width="14.28515625" style="5" customWidth="1"/>
    <col min="4099" max="4099" width="14.7109375" style="5" customWidth="1"/>
    <col min="4100" max="4100" width="14.85546875" style="5" customWidth="1"/>
    <col min="4101" max="4101" width="14.28515625" style="5" customWidth="1"/>
    <col min="4102" max="4102" width="68.85546875" style="5" bestFit="1" customWidth="1"/>
    <col min="4103" max="4352" width="11.42578125" style="5"/>
    <col min="4353" max="4353" width="37.5703125" style="5" customWidth="1"/>
    <col min="4354" max="4354" width="14.28515625" style="5" customWidth="1"/>
    <col min="4355" max="4355" width="14.7109375" style="5" customWidth="1"/>
    <col min="4356" max="4356" width="14.85546875" style="5" customWidth="1"/>
    <col min="4357" max="4357" width="14.28515625" style="5" customWidth="1"/>
    <col min="4358" max="4358" width="68.85546875" style="5" bestFit="1" customWidth="1"/>
    <col min="4359" max="4608" width="11.42578125" style="5"/>
    <col min="4609" max="4609" width="37.5703125" style="5" customWidth="1"/>
    <col min="4610" max="4610" width="14.28515625" style="5" customWidth="1"/>
    <col min="4611" max="4611" width="14.7109375" style="5" customWidth="1"/>
    <col min="4612" max="4612" width="14.85546875" style="5" customWidth="1"/>
    <col min="4613" max="4613" width="14.28515625" style="5" customWidth="1"/>
    <col min="4614" max="4614" width="68.85546875" style="5" bestFit="1" customWidth="1"/>
    <col min="4615" max="4864" width="11.42578125" style="5"/>
    <col min="4865" max="4865" width="37.5703125" style="5" customWidth="1"/>
    <col min="4866" max="4866" width="14.28515625" style="5" customWidth="1"/>
    <col min="4867" max="4867" width="14.7109375" style="5" customWidth="1"/>
    <col min="4868" max="4868" width="14.85546875" style="5" customWidth="1"/>
    <col min="4869" max="4869" width="14.28515625" style="5" customWidth="1"/>
    <col min="4870" max="4870" width="68.85546875" style="5" bestFit="1" customWidth="1"/>
    <col min="4871" max="5120" width="11.42578125" style="5"/>
    <col min="5121" max="5121" width="37.5703125" style="5" customWidth="1"/>
    <col min="5122" max="5122" width="14.28515625" style="5" customWidth="1"/>
    <col min="5123" max="5123" width="14.7109375" style="5" customWidth="1"/>
    <col min="5124" max="5124" width="14.85546875" style="5" customWidth="1"/>
    <col min="5125" max="5125" width="14.28515625" style="5" customWidth="1"/>
    <col min="5126" max="5126" width="68.85546875" style="5" bestFit="1" customWidth="1"/>
    <col min="5127" max="5376" width="11.42578125" style="5"/>
    <col min="5377" max="5377" width="37.5703125" style="5" customWidth="1"/>
    <col min="5378" max="5378" width="14.28515625" style="5" customWidth="1"/>
    <col min="5379" max="5379" width="14.7109375" style="5" customWidth="1"/>
    <col min="5380" max="5380" width="14.85546875" style="5" customWidth="1"/>
    <col min="5381" max="5381" width="14.28515625" style="5" customWidth="1"/>
    <col min="5382" max="5382" width="68.85546875" style="5" bestFit="1" customWidth="1"/>
    <col min="5383" max="5632" width="11.42578125" style="5"/>
    <col min="5633" max="5633" width="37.5703125" style="5" customWidth="1"/>
    <col min="5634" max="5634" width="14.28515625" style="5" customWidth="1"/>
    <col min="5635" max="5635" width="14.7109375" style="5" customWidth="1"/>
    <col min="5636" max="5636" width="14.85546875" style="5" customWidth="1"/>
    <col min="5637" max="5637" width="14.28515625" style="5" customWidth="1"/>
    <col min="5638" max="5638" width="68.85546875" style="5" bestFit="1" customWidth="1"/>
    <col min="5639" max="5888" width="11.42578125" style="5"/>
    <col min="5889" max="5889" width="37.5703125" style="5" customWidth="1"/>
    <col min="5890" max="5890" width="14.28515625" style="5" customWidth="1"/>
    <col min="5891" max="5891" width="14.7109375" style="5" customWidth="1"/>
    <col min="5892" max="5892" width="14.85546875" style="5" customWidth="1"/>
    <col min="5893" max="5893" width="14.28515625" style="5" customWidth="1"/>
    <col min="5894" max="5894" width="68.85546875" style="5" bestFit="1" customWidth="1"/>
    <col min="5895" max="6144" width="11.42578125" style="5"/>
    <col min="6145" max="6145" width="37.5703125" style="5" customWidth="1"/>
    <col min="6146" max="6146" width="14.28515625" style="5" customWidth="1"/>
    <col min="6147" max="6147" width="14.7109375" style="5" customWidth="1"/>
    <col min="6148" max="6148" width="14.85546875" style="5" customWidth="1"/>
    <col min="6149" max="6149" width="14.28515625" style="5" customWidth="1"/>
    <col min="6150" max="6150" width="68.85546875" style="5" bestFit="1" customWidth="1"/>
    <col min="6151" max="6400" width="11.42578125" style="5"/>
    <col min="6401" max="6401" width="37.5703125" style="5" customWidth="1"/>
    <col min="6402" max="6402" width="14.28515625" style="5" customWidth="1"/>
    <col min="6403" max="6403" width="14.7109375" style="5" customWidth="1"/>
    <col min="6404" max="6404" width="14.85546875" style="5" customWidth="1"/>
    <col min="6405" max="6405" width="14.28515625" style="5" customWidth="1"/>
    <col min="6406" max="6406" width="68.85546875" style="5" bestFit="1" customWidth="1"/>
    <col min="6407" max="6656" width="11.42578125" style="5"/>
    <col min="6657" max="6657" width="37.5703125" style="5" customWidth="1"/>
    <col min="6658" max="6658" width="14.28515625" style="5" customWidth="1"/>
    <col min="6659" max="6659" width="14.7109375" style="5" customWidth="1"/>
    <col min="6660" max="6660" width="14.85546875" style="5" customWidth="1"/>
    <col min="6661" max="6661" width="14.28515625" style="5" customWidth="1"/>
    <col min="6662" max="6662" width="68.85546875" style="5" bestFit="1" customWidth="1"/>
    <col min="6663" max="6912" width="11.42578125" style="5"/>
    <col min="6913" max="6913" width="37.5703125" style="5" customWidth="1"/>
    <col min="6914" max="6914" width="14.28515625" style="5" customWidth="1"/>
    <col min="6915" max="6915" width="14.7109375" style="5" customWidth="1"/>
    <col min="6916" max="6916" width="14.85546875" style="5" customWidth="1"/>
    <col min="6917" max="6917" width="14.28515625" style="5" customWidth="1"/>
    <col min="6918" max="6918" width="68.85546875" style="5" bestFit="1" customWidth="1"/>
    <col min="6919" max="7168" width="11.42578125" style="5"/>
    <col min="7169" max="7169" width="37.5703125" style="5" customWidth="1"/>
    <col min="7170" max="7170" width="14.28515625" style="5" customWidth="1"/>
    <col min="7171" max="7171" width="14.7109375" style="5" customWidth="1"/>
    <col min="7172" max="7172" width="14.85546875" style="5" customWidth="1"/>
    <col min="7173" max="7173" width="14.28515625" style="5" customWidth="1"/>
    <col min="7174" max="7174" width="68.85546875" style="5" bestFit="1" customWidth="1"/>
    <col min="7175" max="7424" width="11.42578125" style="5"/>
    <col min="7425" max="7425" width="37.5703125" style="5" customWidth="1"/>
    <col min="7426" max="7426" width="14.28515625" style="5" customWidth="1"/>
    <col min="7427" max="7427" width="14.7109375" style="5" customWidth="1"/>
    <col min="7428" max="7428" width="14.85546875" style="5" customWidth="1"/>
    <col min="7429" max="7429" width="14.28515625" style="5" customWidth="1"/>
    <col min="7430" max="7430" width="68.85546875" style="5" bestFit="1" customWidth="1"/>
    <col min="7431" max="7680" width="11.42578125" style="5"/>
    <col min="7681" max="7681" width="37.5703125" style="5" customWidth="1"/>
    <col min="7682" max="7682" width="14.28515625" style="5" customWidth="1"/>
    <col min="7683" max="7683" width="14.7109375" style="5" customWidth="1"/>
    <col min="7684" max="7684" width="14.85546875" style="5" customWidth="1"/>
    <col min="7685" max="7685" width="14.28515625" style="5" customWidth="1"/>
    <col min="7686" max="7686" width="68.85546875" style="5" bestFit="1" customWidth="1"/>
    <col min="7687" max="7936" width="11.42578125" style="5"/>
    <col min="7937" max="7937" width="37.5703125" style="5" customWidth="1"/>
    <col min="7938" max="7938" width="14.28515625" style="5" customWidth="1"/>
    <col min="7939" max="7939" width="14.7109375" style="5" customWidth="1"/>
    <col min="7940" max="7940" width="14.85546875" style="5" customWidth="1"/>
    <col min="7941" max="7941" width="14.28515625" style="5" customWidth="1"/>
    <col min="7942" max="7942" width="68.85546875" style="5" bestFit="1" customWidth="1"/>
    <col min="7943" max="8192" width="11.42578125" style="5"/>
    <col min="8193" max="8193" width="37.5703125" style="5" customWidth="1"/>
    <col min="8194" max="8194" width="14.28515625" style="5" customWidth="1"/>
    <col min="8195" max="8195" width="14.7109375" style="5" customWidth="1"/>
    <col min="8196" max="8196" width="14.85546875" style="5" customWidth="1"/>
    <col min="8197" max="8197" width="14.28515625" style="5" customWidth="1"/>
    <col min="8198" max="8198" width="68.85546875" style="5" bestFit="1" customWidth="1"/>
    <col min="8199" max="8448" width="11.42578125" style="5"/>
    <col min="8449" max="8449" width="37.5703125" style="5" customWidth="1"/>
    <col min="8450" max="8450" width="14.28515625" style="5" customWidth="1"/>
    <col min="8451" max="8451" width="14.7109375" style="5" customWidth="1"/>
    <col min="8452" max="8452" width="14.85546875" style="5" customWidth="1"/>
    <col min="8453" max="8453" width="14.28515625" style="5" customWidth="1"/>
    <col min="8454" max="8454" width="68.85546875" style="5" bestFit="1" customWidth="1"/>
    <col min="8455" max="8704" width="11.42578125" style="5"/>
    <col min="8705" max="8705" width="37.5703125" style="5" customWidth="1"/>
    <col min="8706" max="8706" width="14.28515625" style="5" customWidth="1"/>
    <col min="8707" max="8707" width="14.7109375" style="5" customWidth="1"/>
    <col min="8708" max="8708" width="14.85546875" style="5" customWidth="1"/>
    <col min="8709" max="8709" width="14.28515625" style="5" customWidth="1"/>
    <col min="8710" max="8710" width="68.85546875" style="5" bestFit="1" customWidth="1"/>
    <col min="8711" max="8960" width="11.42578125" style="5"/>
    <col min="8961" max="8961" width="37.5703125" style="5" customWidth="1"/>
    <col min="8962" max="8962" width="14.28515625" style="5" customWidth="1"/>
    <col min="8963" max="8963" width="14.7109375" style="5" customWidth="1"/>
    <col min="8964" max="8964" width="14.85546875" style="5" customWidth="1"/>
    <col min="8965" max="8965" width="14.28515625" style="5" customWidth="1"/>
    <col min="8966" max="8966" width="68.85546875" style="5" bestFit="1" customWidth="1"/>
    <col min="8967" max="9216" width="11.42578125" style="5"/>
    <col min="9217" max="9217" width="37.5703125" style="5" customWidth="1"/>
    <col min="9218" max="9218" width="14.28515625" style="5" customWidth="1"/>
    <col min="9219" max="9219" width="14.7109375" style="5" customWidth="1"/>
    <col min="9220" max="9220" width="14.85546875" style="5" customWidth="1"/>
    <col min="9221" max="9221" width="14.28515625" style="5" customWidth="1"/>
    <col min="9222" max="9222" width="68.85546875" style="5" bestFit="1" customWidth="1"/>
    <col min="9223" max="9472" width="11.42578125" style="5"/>
    <col min="9473" max="9473" width="37.5703125" style="5" customWidth="1"/>
    <col min="9474" max="9474" width="14.28515625" style="5" customWidth="1"/>
    <col min="9475" max="9475" width="14.7109375" style="5" customWidth="1"/>
    <col min="9476" max="9476" width="14.85546875" style="5" customWidth="1"/>
    <col min="9477" max="9477" width="14.28515625" style="5" customWidth="1"/>
    <col min="9478" max="9478" width="68.85546875" style="5" bestFit="1" customWidth="1"/>
    <col min="9479" max="9728" width="11.42578125" style="5"/>
    <col min="9729" max="9729" width="37.5703125" style="5" customWidth="1"/>
    <col min="9730" max="9730" width="14.28515625" style="5" customWidth="1"/>
    <col min="9731" max="9731" width="14.7109375" style="5" customWidth="1"/>
    <col min="9732" max="9732" width="14.85546875" style="5" customWidth="1"/>
    <col min="9733" max="9733" width="14.28515625" style="5" customWidth="1"/>
    <col min="9734" max="9734" width="68.85546875" style="5" bestFit="1" customWidth="1"/>
    <col min="9735" max="9984" width="11.42578125" style="5"/>
    <col min="9985" max="9985" width="37.5703125" style="5" customWidth="1"/>
    <col min="9986" max="9986" width="14.28515625" style="5" customWidth="1"/>
    <col min="9987" max="9987" width="14.7109375" style="5" customWidth="1"/>
    <col min="9988" max="9988" width="14.85546875" style="5" customWidth="1"/>
    <col min="9989" max="9989" width="14.28515625" style="5" customWidth="1"/>
    <col min="9990" max="9990" width="68.85546875" style="5" bestFit="1" customWidth="1"/>
    <col min="9991" max="10240" width="11.42578125" style="5"/>
    <col min="10241" max="10241" width="37.5703125" style="5" customWidth="1"/>
    <col min="10242" max="10242" width="14.28515625" style="5" customWidth="1"/>
    <col min="10243" max="10243" width="14.7109375" style="5" customWidth="1"/>
    <col min="10244" max="10244" width="14.85546875" style="5" customWidth="1"/>
    <col min="10245" max="10245" width="14.28515625" style="5" customWidth="1"/>
    <col min="10246" max="10246" width="68.85546875" style="5" bestFit="1" customWidth="1"/>
    <col min="10247" max="10496" width="11.42578125" style="5"/>
    <col min="10497" max="10497" width="37.5703125" style="5" customWidth="1"/>
    <col min="10498" max="10498" width="14.28515625" style="5" customWidth="1"/>
    <col min="10499" max="10499" width="14.7109375" style="5" customWidth="1"/>
    <col min="10500" max="10500" width="14.85546875" style="5" customWidth="1"/>
    <col min="10501" max="10501" width="14.28515625" style="5" customWidth="1"/>
    <col min="10502" max="10502" width="68.85546875" style="5" bestFit="1" customWidth="1"/>
    <col min="10503" max="10752" width="11.42578125" style="5"/>
    <col min="10753" max="10753" width="37.5703125" style="5" customWidth="1"/>
    <col min="10754" max="10754" width="14.28515625" style="5" customWidth="1"/>
    <col min="10755" max="10755" width="14.7109375" style="5" customWidth="1"/>
    <col min="10756" max="10756" width="14.85546875" style="5" customWidth="1"/>
    <col min="10757" max="10757" width="14.28515625" style="5" customWidth="1"/>
    <col min="10758" max="10758" width="68.85546875" style="5" bestFit="1" customWidth="1"/>
    <col min="10759" max="11008" width="11.42578125" style="5"/>
    <col min="11009" max="11009" width="37.5703125" style="5" customWidth="1"/>
    <col min="11010" max="11010" width="14.28515625" style="5" customWidth="1"/>
    <col min="11011" max="11011" width="14.7109375" style="5" customWidth="1"/>
    <col min="11012" max="11012" width="14.85546875" style="5" customWidth="1"/>
    <col min="11013" max="11013" width="14.28515625" style="5" customWidth="1"/>
    <col min="11014" max="11014" width="68.85546875" style="5" bestFit="1" customWidth="1"/>
    <col min="11015" max="11264" width="11.42578125" style="5"/>
    <col min="11265" max="11265" width="37.5703125" style="5" customWidth="1"/>
    <col min="11266" max="11266" width="14.28515625" style="5" customWidth="1"/>
    <col min="11267" max="11267" width="14.7109375" style="5" customWidth="1"/>
    <col min="11268" max="11268" width="14.85546875" style="5" customWidth="1"/>
    <col min="11269" max="11269" width="14.28515625" style="5" customWidth="1"/>
    <col min="11270" max="11270" width="68.85546875" style="5" bestFit="1" customWidth="1"/>
    <col min="11271" max="11520" width="11.42578125" style="5"/>
    <col min="11521" max="11521" width="37.5703125" style="5" customWidth="1"/>
    <col min="11522" max="11522" width="14.28515625" style="5" customWidth="1"/>
    <col min="11523" max="11523" width="14.7109375" style="5" customWidth="1"/>
    <col min="11524" max="11524" width="14.85546875" style="5" customWidth="1"/>
    <col min="11525" max="11525" width="14.28515625" style="5" customWidth="1"/>
    <col min="11526" max="11526" width="68.85546875" style="5" bestFit="1" customWidth="1"/>
    <col min="11527" max="11776" width="11.42578125" style="5"/>
    <col min="11777" max="11777" width="37.5703125" style="5" customWidth="1"/>
    <col min="11778" max="11778" width="14.28515625" style="5" customWidth="1"/>
    <col min="11779" max="11779" width="14.7109375" style="5" customWidth="1"/>
    <col min="11780" max="11780" width="14.85546875" style="5" customWidth="1"/>
    <col min="11781" max="11781" width="14.28515625" style="5" customWidth="1"/>
    <col min="11782" max="11782" width="68.85546875" style="5" bestFit="1" customWidth="1"/>
    <col min="11783" max="12032" width="11.42578125" style="5"/>
    <col min="12033" max="12033" width="37.5703125" style="5" customWidth="1"/>
    <col min="12034" max="12034" width="14.28515625" style="5" customWidth="1"/>
    <col min="12035" max="12035" width="14.7109375" style="5" customWidth="1"/>
    <col min="12036" max="12036" width="14.85546875" style="5" customWidth="1"/>
    <col min="12037" max="12037" width="14.28515625" style="5" customWidth="1"/>
    <col min="12038" max="12038" width="68.85546875" style="5" bestFit="1" customWidth="1"/>
    <col min="12039" max="12288" width="11.42578125" style="5"/>
    <col min="12289" max="12289" width="37.5703125" style="5" customWidth="1"/>
    <col min="12290" max="12290" width="14.28515625" style="5" customWidth="1"/>
    <col min="12291" max="12291" width="14.7109375" style="5" customWidth="1"/>
    <col min="12292" max="12292" width="14.85546875" style="5" customWidth="1"/>
    <col min="12293" max="12293" width="14.28515625" style="5" customWidth="1"/>
    <col min="12294" max="12294" width="68.85546875" style="5" bestFit="1" customWidth="1"/>
    <col min="12295" max="12544" width="11.42578125" style="5"/>
    <col min="12545" max="12545" width="37.5703125" style="5" customWidth="1"/>
    <col min="12546" max="12546" width="14.28515625" style="5" customWidth="1"/>
    <col min="12547" max="12547" width="14.7109375" style="5" customWidth="1"/>
    <col min="12548" max="12548" width="14.85546875" style="5" customWidth="1"/>
    <col min="12549" max="12549" width="14.28515625" style="5" customWidth="1"/>
    <col min="12550" max="12550" width="68.85546875" style="5" bestFit="1" customWidth="1"/>
    <col min="12551" max="12800" width="11.42578125" style="5"/>
    <col min="12801" max="12801" width="37.5703125" style="5" customWidth="1"/>
    <col min="12802" max="12802" width="14.28515625" style="5" customWidth="1"/>
    <col min="12803" max="12803" width="14.7109375" style="5" customWidth="1"/>
    <col min="12804" max="12804" width="14.85546875" style="5" customWidth="1"/>
    <col min="12805" max="12805" width="14.28515625" style="5" customWidth="1"/>
    <col min="12806" max="12806" width="68.85546875" style="5" bestFit="1" customWidth="1"/>
    <col min="12807" max="13056" width="11.42578125" style="5"/>
    <col min="13057" max="13057" width="37.5703125" style="5" customWidth="1"/>
    <col min="13058" max="13058" width="14.28515625" style="5" customWidth="1"/>
    <col min="13059" max="13059" width="14.7109375" style="5" customWidth="1"/>
    <col min="13060" max="13060" width="14.85546875" style="5" customWidth="1"/>
    <col min="13061" max="13061" width="14.28515625" style="5" customWidth="1"/>
    <col min="13062" max="13062" width="68.85546875" style="5" bestFit="1" customWidth="1"/>
    <col min="13063" max="13312" width="11.42578125" style="5"/>
    <col min="13313" max="13313" width="37.5703125" style="5" customWidth="1"/>
    <col min="13314" max="13314" width="14.28515625" style="5" customWidth="1"/>
    <col min="13315" max="13315" width="14.7109375" style="5" customWidth="1"/>
    <col min="13316" max="13316" width="14.85546875" style="5" customWidth="1"/>
    <col min="13317" max="13317" width="14.28515625" style="5" customWidth="1"/>
    <col min="13318" max="13318" width="68.85546875" style="5" bestFit="1" customWidth="1"/>
    <col min="13319" max="13568" width="11.42578125" style="5"/>
    <col min="13569" max="13569" width="37.5703125" style="5" customWidth="1"/>
    <col min="13570" max="13570" width="14.28515625" style="5" customWidth="1"/>
    <col min="13571" max="13571" width="14.7109375" style="5" customWidth="1"/>
    <col min="13572" max="13572" width="14.85546875" style="5" customWidth="1"/>
    <col min="13573" max="13573" width="14.28515625" style="5" customWidth="1"/>
    <col min="13574" max="13574" width="68.85546875" style="5" bestFit="1" customWidth="1"/>
    <col min="13575" max="13824" width="11.42578125" style="5"/>
    <col min="13825" max="13825" width="37.5703125" style="5" customWidth="1"/>
    <col min="13826" max="13826" width="14.28515625" style="5" customWidth="1"/>
    <col min="13827" max="13827" width="14.7109375" style="5" customWidth="1"/>
    <col min="13828" max="13828" width="14.85546875" style="5" customWidth="1"/>
    <col min="13829" max="13829" width="14.28515625" style="5" customWidth="1"/>
    <col min="13830" max="13830" width="68.85546875" style="5" bestFit="1" customWidth="1"/>
    <col min="13831" max="14080" width="11.42578125" style="5"/>
    <col min="14081" max="14081" width="37.5703125" style="5" customWidth="1"/>
    <col min="14082" max="14082" width="14.28515625" style="5" customWidth="1"/>
    <col min="14083" max="14083" width="14.7109375" style="5" customWidth="1"/>
    <col min="14084" max="14084" width="14.85546875" style="5" customWidth="1"/>
    <col min="14085" max="14085" width="14.28515625" style="5" customWidth="1"/>
    <col min="14086" max="14086" width="68.85546875" style="5" bestFit="1" customWidth="1"/>
    <col min="14087" max="14336" width="11.42578125" style="5"/>
    <col min="14337" max="14337" width="37.5703125" style="5" customWidth="1"/>
    <col min="14338" max="14338" width="14.28515625" style="5" customWidth="1"/>
    <col min="14339" max="14339" width="14.7109375" style="5" customWidth="1"/>
    <col min="14340" max="14340" width="14.85546875" style="5" customWidth="1"/>
    <col min="14341" max="14341" width="14.28515625" style="5" customWidth="1"/>
    <col min="14342" max="14342" width="68.85546875" style="5" bestFit="1" customWidth="1"/>
    <col min="14343" max="14592" width="11.42578125" style="5"/>
    <col min="14593" max="14593" width="37.5703125" style="5" customWidth="1"/>
    <col min="14594" max="14594" width="14.28515625" style="5" customWidth="1"/>
    <col min="14595" max="14595" width="14.7109375" style="5" customWidth="1"/>
    <col min="14596" max="14596" width="14.85546875" style="5" customWidth="1"/>
    <col min="14597" max="14597" width="14.28515625" style="5" customWidth="1"/>
    <col min="14598" max="14598" width="68.85546875" style="5" bestFit="1" customWidth="1"/>
    <col min="14599" max="14848" width="11.42578125" style="5"/>
    <col min="14849" max="14849" width="37.5703125" style="5" customWidth="1"/>
    <col min="14850" max="14850" width="14.28515625" style="5" customWidth="1"/>
    <col min="14851" max="14851" width="14.7109375" style="5" customWidth="1"/>
    <col min="14852" max="14852" width="14.85546875" style="5" customWidth="1"/>
    <col min="14853" max="14853" width="14.28515625" style="5" customWidth="1"/>
    <col min="14854" max="14854" width="68.85546875" style="5" bestFit="1" customWidth="1"/>
    <col min="14855" max="15104" width="11.42578125" style="5"/>
    <col min="15105" max="15105" width="37.5703125" style="5" customWidth="1"/>
    <col min="15106" max="15106" width="14.28515625" style="5" customWidth="1"/>
    <col min="15107" max="15107" width="14.7109375" style="5" customWidth="1"/>
    <col min="15108" max="15108" width="14.85546875" style="5" customWidth="1"/>
    <col min="15109" max="15109" width="14.28515625" style="5" customWidth="1"/>
    <col min="15110" max="15110" width="68.85546875" style="5" bestFit="1" customWidth="1"/>
    <col min="15111" max="15360" width="11.42578125" style="5"/>
    <col min="15361" max="15361" width="37.5703125" style="5" customWidth="1"/>
    <col min="15362" max="15362" width="14.28515625" style="5" customWidth="1"/>
    <col min="15363" max="15363" width="14.7109375" style="5" customWidth="1"/>
    <col min="15364" max="15364" width="14.85546875" style="5" customWidth="1"/>
    <col min="15365" max="15365" width="14.28515625" style="5" customWidth="1"/>
    <col min="15366" max="15366" width="68.85546875" style="5" bestFit="1" customWidth="1"/>
    <col min="15367" max="15616" width="11.42578125" style="5"/>
    <col min="15617" max="15617" width="37.5703125" style="5" customWidth="1"/>
    <col min="15618" max="15618" width="14.28515625" style="5" customWidth="1"/>
    <col min="15619" max="15619" width="14.7109375" style="5" customWidth="1"/>
    <col min="15620" max="15620" width="14.85546875" style="5" customWidth="1"/>
    <col min="15621" max="15621" width="14.28515625" style="5" customWidth="1"/>
    <col min="15622" max="15622" width="68.85546875" style="5" bestFit="1" customWidth="1"/>
    <col min="15623" max="15872" width="11.42578125" style="5"/>
    <col min="15873" max="15873" width="37.5703125" style="5" customWidth="1"/>
    <col min="15874" max="15874" width="14.28515625" style="5" customWidth="1"/>
    <col min="15875" max="15875" width="14.7109375" style="5" customWidth="1"/>
    <col min="15876" max="15876" width="14.85546875" style="5" customWidth="1"/>
    <col min="15877" max="15877" width="14.28515625" style="5" customWidth="1"/>
    <col min="15878" max="15878" width="68.85546875" style="5" bestFit="1" customWidth="1"/>
    <col min="15879" max="16128" width="11.42578125" style="5"/>
    <col min="16129" max="16129" width="37.5703125" style="5" customWidth="1"/>
    <col min="16130" max="16130" width="14.28515625" style="5" customWidth="1"/>
    <col min="16131" max="16131" width="14.7109375" style="5" customWidth="1"/>
    <col min="16132" max="16132" width="14.85546875" style="5" customWidth="1"/>
    <col min="16133" max="16133" width="14.28515625" style="5" customWidth="1"/>
    <col min="16134" max="16134" width="68.85546875" style="5" bestFit="1" customWidth="1"/>
    <col min="16135" max="16384" width="11.42578125" style="5"/>
  </cols>
  <sheetData>
    <row r="1" spans="1:5" ht="45.75" customHeight="1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x14ac:dyDescent="0.3">
      <c r="A2" s="6" t="s">
        <v>5</v>
      </c>
      <c r="B2" s="7">
        <v>3</v>
      </c>
      <c r="C2" s="8">
        <v>50.68</v>
      </c>
      <c r="D2" s="9"/>
      <c r="E2" s="17">
        <f>IF(D2&gt;C2,0,B2*D2)</f>
        <v>0</v>
      </c>
    </row>
    <row r="3" spans="1:5" x14ac:dyDescent="0.3">
      <c r="A3" s="6" t="s">
        <v>6</v>
      </c>
      <c r="B3" s="7">
        <v>1</v>
      </c>
      <c r="C3" s="8">
        <v>104.55</v>
      </c>
      <c r="D3" s="9"/>
      <c r="E3" s="17">
        <f t="shared" ref="E3:E61" si="0">IF(D3&gt;C3,0,B3*D3)</f>
        <v>0</v>
      </c>
    </row>
    <row r="4" spans="1:5" x14ac:dyDescent="0.3">
      <c r="A4" s="6" t="s">
        <v>7</v>
      </c>
      <c r="B4" s="7">
        <v>1</v>
      </c>
      <c r="C4" s="8">
        <v>16.36</v>
      </c>
      <c r="D4" s="9"/>
      <c r="E4" s="17">
        <f t="shared" si="0"/>
        <v>0</v>
      </c>
    </row>
    <row r="5" spans="1:5" ht="27" x14ac:dyDescent="0.3">
      <c r="A5" s="6" t="s">
        <v>8</v>
      </c>
      <c r="B5" s="7">
        <v>4</v>
      </c>
      <c r="C5" s="8">
        <v>7.27</v>
      </c>
      <c r="D5" s="9"/>
      <c r="E5" s="17">
        <f t="shared" si="0"/>
        <v>0</v>
      </c>
    </row>
    <row r="6" spans="1:5" x14ac:dyDescent="0.3">
      <c r="A6" s="6" t="s">
        <v>9</v>
      </c>
      <c r="B6" s="7">
        <v>2</v>
      </c>
      <c r="C6" s="8">
        <v>171.82</v>
      </c>
      <c r="D6" s="9"/>
      <c r="E6" s="17">
        <f t="shared" si="0"/>
        <v>0</v>
      </c>
    </row>
    <row r="7" spans="1:5" x14ac:dyDescent="0.3">
      <c r="A7" s="6" t="s">
        <v>10</v>
      </c>
      <c r="B7" s="7">
        <v>1</v>
      </c>
      <c r="C7" s="8">
        <v>163.27000000000001</v>
      </c>
      <c r="D7" s="9"/>
      <c r="E7" s="17">
        <f t="shared" si="0"/>
        <v>0</v>
      </c>
    </row>
    <row r="8" spans="1:5" x14ac:dyDescent="0.3">
      <c r="A8" s="6" t="s">
        <v>11</v>
      </c>
      <c r="B8" s="7">
        <v>1</v>
      </c>
      <c r="C8" s="8">
        <v>9.09</v>
      </c>
      <c r="D8" s="9"/>
      <c r="E8" s="17">
        <f t="shared" si="0"/>
        <v>0</v>
      </c>
    </row>
    <row r="9" spans="1:5" x14ac:dyDescent="0.3">
      <c r="A9" s="6" t="s">
        <v>12</v>
      </c>
      <c r="B9" s="7">
        <v>1</v>
      </c>
      <c r="C9" s="8">
        <v>13.64</v>
      </c>
      <c r="D9" s="9"/>
      <c r="E9" s="17">
        <f t="shared" si="0"/>
        <v>0</v>
      </c>
    </row>
    <row r="10" spans="1:5" ht="39.75" x14ac:dyDescent="0.3">
      <c r="A10" s="6" t="s">
        <v>13</v>
      </c>
      <c r="B10" s="7">
        <v>2</v>
      </c>
      <c r="C10" s="8">
        <v>55.09</v>
      </c>
      <c r="D10" s="9"/>
      <c r="E10" s="17">
        <f t="shared" si="0"/>
        <v>0</v>
      </c>
    </row>
    <row r="11" spans="1:5" ht="27" x14ac:dyDescent="0.3">
      <c r="A11" s="6" t="s">
        <v>14</v>
      </c>
      <c r="B11" s="7">
        <v>5</v>
      </c>
      <c r="C11" s="8">
        <v>76.36</v>
      </c>
      <c r="D11" s="9"/>
      <c r="E11" s="17">
        <f t="shared" si="0"/>
        <v>0</v>
      </c>
    </row>
    <row r="12" spans="1:5" x14ac:dyDescent="0.3">
      <c r="A12" s="6" t="s">
        <v>15</v>
      </c>
      <c r="B12" s="7">
        <v>1</v>
      </c>
      <c r="C12" s="8">
        <v>13.64</v>
      </c>
      <c r="D12" s="9"/>
      <c r="E12" s="17">
        <f t="shared" si="0"/>
        <v>0</v>
      </c>
    </row>
    <row r="13" spans="1:5" x14ac:dyDescent="0.3">
      <c r="A13" s="6" t="s">
        <v>16</v>
      </c>
      <c r="B13" s="7">
        <v>1</v>
      </c>
      <c r="C13" s="8">
        <v>38.909999999999997</v>
      </c>
      <c r="D13" s="9"/>
      <c r="E13" s="17">
        <f t="shared" si="0"/>
        <v>0</v>
      </c>
    </row>
    <row r="14" spans="1:5" x14ac:dyDescent="0.3">
      <c r="A14" s="6" t="s">
        <v>17</v>
      </c>
      <c r="B14" s="7">
        <v>1</v>
      </c>
      <c r="C14" s="8">
        <v>14.55</v>
      </c>
      <c r="D14" s="9"/>
      <c r="E14" s="17">
        <f t="shared" si="0"/>
        <v>0</v>
      </c>
    </row>
    <row r="15" spans="1:5" x14ac:dyDescent="0.3">
      <c r="A15" s="6" t="s">
        <v>18</v>
      </c>
      <c r="B15" s="7">
        <v>1</v>
      </c>
      <c r="C15" s="8">
        <v>167.16</v>
      </c>
      <c r="D15" s="9"/>
      <c r="E15" s="17">
        <f t="shared" si="0"/>
        <v>0</v>
      </c>
    </row>
    <row r="16" spans="1:5" ht="52.5" x14ac:dyDescent="0.3">
      <c r="A16" s="6" t="s">
        <v>19</v>
      </c>
      <c r="B16" s="7">
        <v>2</v>
      </c>
      <c r="C16" s="8">
        <v>84.58</v>
      </c>
      <c r="D16" s="9"/>
      <c r="E16" s="17">
        <f t="shared" si="0"/>
        <v>0</v>
      </c>
    </row>
    <row r="17" spans="1:5" ht="27" x14ac:dyDescent="0.3">
      <c r="A17" s="6" t="s">
        <v>20</v>
      </c>
      <c r="B17" s="7">
        <v>1</v>
      </c>
      <c r="C17" s="8">
        <v>35.07</v>
      </c>
      <c r="D17" s="9"/>
      <c r="E17" s="17">
        <f t="shared" si="0"/>
        <v>0</v>
      </c>
    </row>
    <row r="18" spans="1:5" ht="39.75" x14ac:dyDescent="0.3">
      <c r="A18" s="6" t="s">
        <v>21</v>
      </c>
      <c r="B18" s="7">
        <v>1</v>
      </c>
      <c r="C18" s="8">
        <v>167.16</v>
      </c>
      <c r="D18" s="9"/>
      <c r="E18" s="17">
        <f t="shared" si="0"/>
        <v>0</v>
      </c>
    </row>
    <row r="19" spans="1:5" x14ac:dyDescent="0.3">
      <c r="A19" s="6" t="s">
        <v>22</v>
      </c>
      <c r="B19" s="7">
        <v>1</v>
      </c>
      <c r="C19" s="8">
        <v>18.899999999999999</v>
      </c>
      <c r="D19" s="9"/>
      <c r="E19" s="17">
        <f t="shared" si="0"/>
        <v>0</v>
      </c>
    </row>
    <row r="20" spans="1:5" x14ac:dyDescent="0.3">
      <c r="A20" s="6" t="s">
        <v>23</v>
      </c>
      <c r="B20" s="7">
        <v>1</v>
      </c>
      <c r="C20" s="8">
        <v>167.16</v>
      </c>
      <c r="D20" s="9"/>
      <c r="E20" s="17">
        <f t="shared" si="0"/>
        <v>0</v>
      </c>
    </row>
    <row r="21" spans="1:5" x14ac:dyDescent="0.3">
      <c r="A21" s="6" t="s">
        <v>24</v>
      </c>
      <c r="B21" s="7">
        <v>1</v>
      </c>
      <c r="C21" s="8">
        <v>215</v>
      </c>
      <c r="D21" s="9"/>
      <c r="E21" s="17">
        <f t="shared" si="0"/>
        <v>0</v>
      </c>
    </row>
    <row r="22" spans="1:5" x14ac:dyDescent="0.3">
      <c r="A22" s="6" t="s">
        <v>25</v>
      </c>
      <c r="B22" s="7">
        <v>1</v>
      </c>
      <c r="C22" s="8">
        <v>635</v>
      </c>
      <c r="D22" s="9"/>
      <c r="E22" s="17">
        <f t="shared" si="0"/>
        <v>0</v>
      </c>
    </row>
    <row r="23" spans="1:5" ht="39.75" x14ac:dyDescent="0.3">
      <c r="A23" s="6" t="s">
        <v>26</v>
      </c>
      <c r="B23" s="7">
        <v>1</v>
      </c>
      <c r="C23" s="8">
        <v>511.36249999999995</v>
      </c>
      <c r="D23" s="9"/>
      <c r="E23" s="17">
        <f t="shared" si="0"/>
        <v>0</v>
      </c>
    </row>
    <row r="24" spans="1:5" x14ac:dyDescent="0.3">
      <c r="A24" s="6" t="s">
        <v>27</v>
      </c>
      <c r="B24" s="7">
        <v>1</v>
      </c>
      <c r="C24" s="8">
        <v>340</v>
      </c>
      <c r="D24" s="9"/>
      <c r="E24" s="17">
        <f t="shared" si="0"/>
        <v>0</v>
      </c>
    </row>
    <row r="25" spans="1:5" ht="27" x14ac:dyDescent="0.3">
      <c r="A25" s="6" t="s">
        <v>28</v>
      </c>
      <c r="B25" s="7">
        <v>1</v>
      </c>
      <c r="C25" s="8">
        <v>565</v>
      </c>
      <c r="D25" s="9"/>
      <c r="E25" s="17">
        <f t="shared" si="0"/>
        <v>0</v>
      </c>
    </row>
    <row r="26" spans="1:5" x14ac:dyDescent="0.3">
      <c r="A26" s="6" t="s">
        <v>29</v>
      </c>
      <c r="B26" s="7">
        <v>1</v>
      </c>
      <c r="C26" s="8">
        <v>59</v>
      </c>
      <c r="D26" s="9"/>
      <c r="E26" s="17">
        <f t="shared" si="0"/>
        <v>0</v>
      </c>
    </row>
    <row r="27" spans="1:5" x14ac:dyDescent="0.3">
      <c r="A27" s="6" t="s">
        <v>30</v>
      </c>
      <c r="B27" s="7">
        <v>1</v>
      </c>
      <c r="C27" s="8">
        <v>39</v>
      </c>
      <c r="D27" s="9"/>
      <c r="E27" s="17">
        <f t="shared" si="0"/>
        <v>0</v>
      </c>
    </row>
    <row r="28" spans="1:5" x14ac:dyDescent="0.3">
      <c r="A28" s="6" t="s">
        <v>31</v>
      </c>
      <c r="B28" s="7">
        <v>1</v>
      </c>
      <c r="C28" s="8">
        <v>49</v>
      </c>
      <c r="D28" s="9"/>
      <c r="E28" s="17">
        <f t="shared" si="0"/>
        <v>0</v>
      </c>
    </row>
    <row r="29" spans="1:5" x14ac:dyDescent="0.3">
      <c r="A29" s="6" t="s">
        <v>32</v>
      </c>
      <c r="B29" s="7">
        <v>1</v>
      </c>
      <c r="C29" s="8">
        <v>59</v>
      </c>
      <c r="D29" s="9"/>
      <c r="E29" s="17">
        <f t="shared" si="0"/>
        <v>0</v>
      </c>
    </row>
    <row r="30" spans="1:5" ht="27" x14ac:dyDescent="0.3">
      <c r="A30" s="6" t="s">
        <v>33</v>
      </c>
      <c r="B30" s="7">
        <v>1</v>
      </c>
      <c r="C30" s="8">
        <v>139</v>
      </c>
      <c r="D30" s="9"/>
      <c r="E30" s="17">
        <f t="shared" si="0"/>
        <v>0</v>
      </c>
    </row>
    <row r="31" spans="1:5" ht="27" x14ac:dyDescent="0.3">
      <c r="A31" s="6" t="s">
        <v>34</v>
      </c>
      <c r="B31" s="7">
        <v>1</v>
      </c>
      <c r="C31" s="8">
        <v>149</v>
      </c>
      <c r="D31" s="9"/>
      <c r="E31" s="17">
        <f t="shared" si="0"/>
        <v>0</v>
      </c>
    </row>
    <row r="32" spans="1:5" ht="39.75" x14ac:dyDescent="0.3">
      <c r="A32" s="6" t="s">
        <v>35</v>
      </c>
      <c r="B32" s="7">
        <v>1</v>
      </c>
      <c r="C32" s="8">
        <v>159</v>
      </c>
      <c r="D32" s="9"/>
      <c r="E32" s="17">
        <f t="shared" si="0"/>
        <v>0</v>
      </c>
    </row>
    <row r="33" spans="1:5" ht="27" x14ac:dyDescent="0.3">
      <c r="A33" s="6" t="s">
        <v>36</v>
      </c>
      <c r="B33" s="7">
        <v>1</v>
      </c>
      <c r="C33" s="8">
        <v>1059</v>
      </c>
      <c r="D33" s="9"/>
      <c r="E33" s="17">
        <f t="shared" si="0"/>
        <v>0</v>
      </c>
    </row>
    <row r="34" spans="1:5" ht="27" x14ac:dyDescent="0.3">
      <c r="A34" s="6" t="s">
        <v>37</v>
      </c>
      <c r="B34" s="7">
        <v>1</v>
      </c>
      <c r="C34" s="8">
        <v>785</v>
      </c>
      <c r="D34" s="9"/>
      <c r="E34" s="17">
        <f t="shared" si="0"/>
        <v>0</v>
      </c>
    </row>
    <row r="35" spans="1:5" x14ac:dyDescent="0.3">
      <c r="A35" s="6" t="s">
        <v>38</v>
      </c>
      <c r="B35" s="7">
        <v>1</v>
      </c>
      <c r="C35" s="8">
        <v>680</v>
      </c>
      <c r="D35" s="9"/>
      <c r="E35" s="17">
        <f t="shared" si="0"/>
        <v>0</v>
      </c>
    </row>
    <row r="36" spans="1:5" x14ac:dyDescent="0.3">
      <c r="A36" s="6" t="s">
        <v>39</v>
      </c>
      <c r="B36" s="7">
        <v>1</v>
      </c>
      <c r="C36" s="8">
        <v>865</v>
      </c>
      <c r="D36" s="9"/>
      <c r="E36" s="17">
        <f t="shared" si="0"/>
        <v>0</v>
      </c>
    </row>
    <row r="37" spans="1:5" x14ac:dyDescent="0.3">
      <c r="A37" s="6" t="s">
        <v>40</v>
      </c>
      <c r="B37" s="7">
        <v>1</v>
      </c>
      <c r="C37" s="8">
        <v>412.5</v>
      </c>
      <c r="D37" s="9"/>
      <c r="E37" s="17">
        <f t="shared" si="0"/>
        <v>0</v>
      </c>
    </row>
    <row r="38" spans="1:5" x14ac:dyDescent="0.3">
      <c r="A38" s="6" t="s">
        <v>41</v>
      </c>
      <c r="B38" s="7">
        <v>1</v>
      </c>
      <c r="C38" s="8">
        <v>182.5</v>
      </c>
      <c r="D38" s="9"/>
      <c r="E38" s="17">
        <f t="shared" si="0"/>
        <v>0</v>
      </c>
    </row>
    <row r="39" spans="1:5" ht="27" x14ac:dyDescent="0.3">
      <c r="A39" s="6" t="s">
        <v>42</v>
      </c>
      <c r="B39" s="7">
        <v>1</v>
      </c>
      <c r="C39" s="8">
        <v>262</v>
      </c>
      <c r="D39" s="9"/>
      <c r="E39" s="17">
        <f t="shared" si="0"/>
        <v>0</v>
      </c>
    </row>
    <row r="40" spans="1:5" ht="27" x14ac:dyDescent="0.3">
      <c r="A40" s="6" t="s">
        <v>43</v>
      </c>
      <c r="B40" s="7">
        <v>1</v>
      </c>
      <c r="C40" s="8">
        <v>175</v>
      </c>
      <c r="D40" s="9"/>
      <c r="E40" s="17">
        <f t="shared" si="0"/>
        <v>0</v>
      </c>
    </row>
    <row r="41" spans="1:5" x14ac:dyDescent="0.3">
      <c r="A41" s="6" t="s">
        <v>44</v>
      </c>
      <c r="B41" s="7">
        <v>1</v>
      </c>
      <c r="C41" s="8">
        <v>912.5</v>
      </c>
      <c r="D41" s="9"/>
      <c r="E41" s="17">
        <f t="shared" si="0"/>
        <v>0</v>
      </c>
    </row>
    <row r="42" spans="1:5" x14ac:dyDescent="0.3">
      <c r="A42" s="6" t="s">
        <v>45</v>
      </c>
      <c r="B42" s="7">
        <v>1</v>
      </c>
      <c r="C42" s="8">
        <v>140</v>
      </c>
      <c r="D42" s="9"/>
      <c r="E42" s="17">
        <f t="shared" si="0"/>
        <v>0</v>
      </c>
    </row>
    <row r="43" spans="1:5" x14ac:dyDescent="0.3">
      <c r="A43" s="6" t="s">
        <v>46</v>
      </c>
      <c r="B43" s="7">
        <v>1</v>
      </c>
      <c r="C43" s="8">
        <v>183.79999999999998</v>
      </c>
      <c r="D43" s="9"/>
      <c r="E43" s="17">
        <f t="shared" si="0"/>
        <v>0</v>
      </c>
    </row>
    <row r="44" spans="1:5" x14ac:dyDescent="0.3">
      <c r="A44" s="6" t="s">
        <v>47</v>
      </c>
      <c r="B44" s="7">
        <v>1</v>
      </c>
      <c r="C44" s="8">
        <v>20.299999999999997</v>
      </c>
      <c r="D44" s="9"/>
      <c r="E44" s="17">
        <f t="shared" si="0"/>
        <v>0</v>
      </c>
    </row>
    <row r="45" spans="1:5" x14ac:dyDescent="0.3">
      <c r="A45" s="6" t="s">
        <v>48</v>
      </c>
      <c r="B45" s="7">
        <v>1</v>
      </c>
      <c r="C45" s="8">
        <v>26.462500000000002</v>
      </c>
      <c r="D45" s="9"/>
      <c r="E45" s="17">
        <f t="shared" si="0"/>
        <v>0</v>
      </c>
    </row>
    <row r="46" spans="1:5" ht="27" x14ac:dyDescent="0.3">
      <c r="A46" s="6" t="s">
        <v>49</v>
      </c>
      <c r="B46" s="7">
        <v>1</v>
      </c>
      <c r="C46" s="8">
        <v>10</v>
      </c>
      <c r="D46" s="9"/>
      <c r="E46" s="17">
        <f t="shared" si="0"/>
        <v>0</v>
      </c>
    </row>
    <row r="47" spans="1:5" ht="27" x14ac:dyDescent="0.3">
      <c r="A47" s="6" t="s">
        <v>50</v>
      </c>
      <c r="B47" s="7">
        <v>1</v>
      </c>
      <c r="C47" s="8">
        <v>21.587499999999999</v>
      </c>
      <c r="D47" s="9"/>
      <c r="E47" s="17">
        <f t="shared" si="0"/>
        <v>0</v>
      </c>
    </row>
    <row r="48" spans="1:5" ht="27" x14ac:dyDescent="0.3">
      <c r="A48" s="6" t="s">
        <v>51</v>
      </c>
      <c r="B48" s="7">
        <v>1</v>
      </c>
      <c r="C48" s="8">
        <v>33.75</v>
      </c>
      <c r="D48" s="9"/>
      <c r="E48" s="17">
        <f t="shared" si="0"/>
        <v>0</v>
      </c>
    </row>
    <row r="49" spans="1:5" ht="27" x14ac:dyDescent="0.3">
      <c r="A49" s="6" t="s">
        <v>52</v>
      </c>
      <c r="B49" s="7">
        <v>1</v>
      </c>
      <c r="C49" s="8">
        <v>33.75</v>
      </c>
      <c r="D49" s="9"/>
      <c r="E49" s="17">
        <f t="shared" si="0"/>
        <v>0</v>
      </c>
    </row>
    <row r="50" spans="1:5" x14ac:dyDescent="0.3">
      <c r="A50" s="6" t="s">
        <v>53</v>
      </c>
      <c r="B50" s="7">
        <v>1</v>
      </c>
      <c r="C50" s="8">
        <v>21.587499999999999</v>
      </c>
      <c r="D50" s="9"/>
      <c r="E50" s="17">
        <f t="shared" si="0"/>
        <v>0</v>
      </c>
    </row>
    <row r="51" spans="1:5" ht="27" x14ac:dyDescent="0.3">
      <c r="A51" s="6" t="s">
        <v>54</v>
      </c>
      <c r="B51" s="7">
        <v>1</v>
      </c>
      <c r="C51" s="8">
        <v>145</v>
      </c>
      <c r="D51" s="9"/>
      <c r="E51" s="17">
        <f t="shared" si="0"/>
        <v>0</v>
      </c>
    </row>
    <row r="52" spans="1:5" x14ac:dyDescent="0.3">
      <c r="A52" s="6" t="s">
        <v>55</v>
      </c>
      <c r="B52" s="7">
        <v>1</v>
      </c>
      <c r="C52" s="8">
        <v>145</v>
      </c>
      <c r="D52" s="9"/>
      <c r="E52" s="17">
        <f t="shared" si="0"/>
        <v>0</v>
      </c>
    </row>
    <row r="53" spans="1:5" ht="27" x14ac:dyDescent="0.3">
      <c r="A53" s="6" t="s">
        <v>56</v>
      </c>
      <c r="B53" s="7">
        <v>1</v>
      </c>
      <c r="C53" s="8">
        <v>145</v>
      </c>
      <c r="D53" s="9"/>
      <c r="E53" s="17">
        <f t="shared" si="0"/>
        <v>0</v>
      </c>
    </row>
    <row r="54" spans="1:5" x14ac:dyDescent="0.3">
      <c r="A54" s="6" t="s">
        <v>57</v>
      </c>
      <c r="B54" s="7">
        <v>1</v>
      </c>
      <c r="C54" s="8">
        <v>59</v>
      </c>
      <c r="D54" s="9"/>
      <c r="E54" s="17">
        <f t="shared" si="0"/>
        <v>0</v>
      </c>
    </row>
    <row r="55" spans="1:5" x14ac:dyDescent="0.3">
      <c r="A55" s="6" t="s">
        <v>58</v>
      </c>
      <c r="B55" s="7">
        <v>1</v>
      </c>
      <c r="C55" s="8">
        <v>23.374999999999996</v>
      </c>
      <c r="D55" s="9"/>
      <c r="E55" s="17">
        <f t="shared" si="0"/>
        <v>0</v>
      </c>
    </row>
    <row r="56" spans="1:5" x14ac:dyDescent="0.3">
      <c r="A56" s="6" t="s">
        <v>59</v>
      </c>
      <c r="B56" s="7">
        <v>1</v>
      </c>
      <c r="C56" s="8">
        <v>200</v>
      </c>
      <c r="D56" s="9"/>
      <c r="E56" s="17">
        <f t="shared" si="0"/>
        <v>0</v>
      </c>
    </row>
    <row r="57" spans="1:5" x14ac:dyDescent="0.3">
      <c r="A57" s="6" t="s">
        <v>60</v>
      </c>
      <c r="B57" s="7">
        <v>1</v>
      </c>
      <c r="C57" s="8">
        <v>22.724999999999998</v>
      </c>
      <c r="D57" s="9"/>
      <c r="E57" s="17">
        <f t="shared" si="0"/>
        <v>0</v>
      </c>
    </row>
    <row r="58" spans="1:5" x14ac:dyDescent="0.3">
      <c r="A58" s="6" t="s">
        <v>61</v>
      </c>
      <c r="B58" s="7">
        <v>1</v>
      </c>
      <c r="C58" s="8">
        <v>29.55</v>
      </c>
      <c r="D58" s="9"/>
      <c r="E58" s="17">
        <f t="shared" si="0"/>
        <v>0</v>
      </c>
    </row>
    <row r="59" spans="1:5" x14ac:dyDescent="0.3">
      <c r="A59" s="6" t="s">
        <v>62</v>
      </c>
      <c r="B59" s="7">
        <v>1</v>
      </c>
      <c r="C59" s="8">
        <v>20.499999999999996</v>
      </c>
      <c r="D59" s="9"/>
      <c r="E59" s="17">
        <f t="shared" si="0"/>
        <v>0</v>
      </c>
    </row>
    <row r="60" spans="1:5" x14ac:dyDescent="0.3">
      <c r="A60" s="6" t="s">
        <v>63</v>
      </c>
      <c r="B60" s="7">
        <v>75</v>
      </c>
      <c r="C60" s="8">
        <v>40</v>
      </c>
      <c r="D60" s="9"/>
      <c r="E60" s="17">
        <f t="shared" si="0"/>
        <v>0</v>
      </c>
    </row>
    <row r="61" spans="1:5" x14ac:dyDescent="0.3">
      <c r="A61" s="6" t="s">
        <v>64</v>
      </c>
      <c r="B61" s="7">
        <v>350</v>
      </c>
      <c r="C61" s="8">
        <v>0.5</v>
      </c>
      <c r="D61" s="9"/>
      <c r="E61" s="17">
        <f t="shared" si="0"/>
        <v>0</v>
      </c>
    </row>
    <row r="62" spans="1:5" x14ac:dyDescent="0.3">
      <c r="A62" s="19" t="s">
        <v>65</v>
      </c>
      <c r="B62" s="20">
        <v>1</v>
      </c>
      <c r="C62" s="21">
        <v>2000</v>
      </c>
      <c r="D62" s="10">
        <f>C62*B62</f>
        <v>2000</v>
      </c>
      <c r="E62" s="22">
        <v>2000</v>
      </c>
    </row>
    <row r="63" spans="1:5" ht="19.5" thickBot="1" x14ac:dyDescent="0.35">
      <c r="A63" s="11"/>
      <c r="B63" s="12"/>
      <c r="C63" s="11"/>
      <c r="D63" s="13" t="s">
        <v>66</v>
      </c>
      <c r="E63" s="18">
        <f>SUM(E2:E62)</f>
        <v>2000</v>
      </c>
    </row>
    <row r="66" spans="1:1" x14ac:dyDescent="0.3">
      <c r="A66" s="14" t="s">
        <v>67</v>
      </c>
    </row>
  </sheetData>
  <sheetProtection algorithmName="SHA-512" hashValue="E3JlRzMPy2hUHwbMU+W17d8DSQkA0h4Jk6VG+bW5SADqO+X1wSA2/WP3uWsCIgJ4Iba79x2+hKxuJhQXIn4fsQ==" saltValue="nYppzU17LK/xQYyuNoJr4Q==" spinCount="100000" sheet="1"/>
  <dataValidations count="1">
    <dataValidation type="decimal" operator="lessThanOrEqual" allowBlank="1" showInputMessage="1" showErrorMessage="1" errorTitle="ERROR" error="IMPORTE SUPERIOR PRECIO MÁX UNITARIO" sqref="D2:D61 IZ2:IZ61 SV2:SV61 ACR2:ACR61 AMN2:AMN61 AWJ2:AWJ61 BGF2:BGF61 BQB2:BQB61 BZX2:BZX61 CJT2:CJT61 CTP2:CTP61 DDL2:DDL61 DNH2:DNH61 DXD2:DXD61 EGZ2:EGZ61 EQV2:EQV61 FAR2:FAR61 FKN2:FKN61 FUJ2:FUJ61 GEF2:GEF61 GOB2:GOB61 GXX2:GXX61 HHT2:HHT61 HRP2:HRP61 IBL2:IBL61 ILH2:ILH61 IVD2:IVD61 JEZ2:JEZ61 JOV2:JOV61 JYR2:JYR61 KIN2:KIN61 KSJ2:KSJ61 LCF2:LCF61 LMB2:LMB61 LVX2:LVX61 MFT2:MFT61 MPP2:MPP61 MZL2:MZL61 NJH2:NJH61 NTD2:NTD61 OCZ2:OCZ61 OMV2:OMV61 OWR2:OWR61 PGN2:PGN61 PQJ2:PQJ61 QAF2:QAF61 QKB2:QKB61 QTX2:QTX61 RDT2:RDT61 RNP2:RNP61 RXL2:RXL61 SHH2:SHH61 SRD2:SRD61 TAZ2:TAZ61 TKV2:TKV61 TUR2:TUR61 UEN2:UEN61 UOJ2:UOJ61 UYF2:UYF61 VIB2:VIB61 VRX2:VRX61 WBT2:WBT61 WLP2:WLP61 WVL2:WVL61 D65538:D65597 IZ65538:IZ65597 SV65538:SV65597 ACR65538:ACR65597 AMN65538:AMN65597 AWJ65538:AWJ65597 BGF65538:BGF65597 BQB65538:BQB65597 BZX65538:BZX65597 CJT65538:CJT65597 CTP65538:CTP65597 DDL65538:DDL65597 DNH65538:DNH65597 DXD65538:DXD65597 EGZ65538:EGZ65597 EQV65538:EQV65597 FAR65538:FAR65597 FKN65538:FKN65597 FUJ65538:FUJ65597 GEF65538:GEF65597 GOB65538:GOB65597 GXX65538:GXX65597 HHT65538:HHT65597 HRP65538:HRP65597 IBL65538:IBL65597 ILH65538:ILH65597 IVD65538:IVD65597 JEZ65538:JEZ65597 JOV65538:JOV65597 JYR65538:JYR65597 KIN65538:KIN65597 KSJ65538:KSJ65597 LCF65538:LCF65597 LMB65538:LMB65597 LVX65538:LVX65597 MFT65538:MFT65597 MPP65538:MPP65597 MZL65538:MZL65597 NJH65538:NJH65597 NTD65538:NTD65597 OCZ65538:OCZ65597 OMV65538:OMV65597 OWR65538:OWR65597 PGN65538:PGN65597 PQJ65538:PQJ65597 QAF65538:QAF65597 QKB65538:QKB65597 QTX65538:QTX65597 RDT65538:RDT65597 RNP65538:RNP65597 RXL65538:RXL65597 SHH65538:SHH65597 SRD65538:SRD65597 TAZ65538:TAZ65597 TKV65538:TKV65597 TUR65538:TUR65597 UEN65538:UEN65597 UOJ65538:UOJ65597 UYF65538:UYF65597 VIB65538:VIB65597 VRX65538:VRX65597 WBT65538:WBT65597 WLP65538:WLP65597 WVL65538:WVL65597 D131074:D131133 IZ131074:IZ131133 SV131074:SV131133 ACR131074:ACR131133 AMN131074:AMN131133 AWJ131074:AWJ131133 BGF131074:BGF131133 BQB131074:BQB131133 BZX131074:BZX131133 CJT131074:CJT131133 CTP131074:CTP131133 DDL131074:DDL131133 DNH131074:DNH131133 DXD131074:DXD131133 EGZ131074:EGZ131133 EQV131074:EQV131133 FAR131074:FAR131133 FKN131074:FKN131133 FUJ131074:FUJ131133 GEF131074:GEF131133 GOB131074:GOB131133 GXX131074:GXX131133 HHT131074:HHT131133 HRP131074:HRP131133 IBL131074:IBL131133 ILH131074:ILH131133 IVD131074:IVD131133 JEZ131074:JEZ131133 JOV131074:JOV131133 JYR131074:JYR131133 KIN131074:KIN131133 KSJ131074:KSJ131133 LCF131074:LCF131133 LMB131074:LMB131133 LVX131074:LVX131133 MFT131074:MFT131133 MPP131074:MPP131133 MZL131074:MZL131133 NJH131074:NJH131133 NTD131074:NTD131133 OCZ131074:OCZ131133 OMV131074:OMV131133 OWR131074:OWR131133 PGN131074:PGN131133 PQJ131074:PQJ131133 QAF131074:QAF131133 QKB131074:QKB131133 QTX131074:QTX131133 RDT131074:RDT131133 RNP131074:RNP131133 RXL131074:RXL131133 SHH131074:SHH131133 SRD131074:SRD131133 TAZ131074:TAZ131133 TKV131074:TKV131133 TUR131074:TUR131133 UEN131074:UEN131133 UOJ131074:UOJ131133 UYF131074:UYF131133 VIB131074:VIB131133 VRX131074:VRX131133 WBT131074:WBT131133 WLP131074:WLP131133 WVL131074:WVL131133 D196610:D196669 IZ196610:IZ196669 SV196610:SV196669 ACR196610:ACR196669 AMN196610:AMN196669 AWJ196610:AWJ196669 BGF196610:BGF196669 BQB196610:BQB196669 BZX196610:BZX196669 CJT196610:CJT196669 CTP196610:CTP196669 DDL196610:DDL196669 DNH196610:DNH196669 DXD196610:DXD196669 EGZ196610:EGZ196669 EQV196610:EQV196669 FAR196610:FAR196669 FKN196610:FKN196669 FUJ196610:FUJ196669 GEF196610:GEF196669 GOB196610:GOB196669 GXX196610:GXX196669 HHT196610:HHT196669 HRP196610:HRP196669 IBL196610:IBL196669 ILH196610:ILH196669 IVD196610:IVD196669 JEZ196610:JEZ196669 JOV196610:JOV196669 JYR196610:JYR196669 KIN196610:KIN196669 KSJ196610:KSJ196669 LCF196610:LCF196669 LMB196610:LMB196669 LVX196610:LVX196669 MFT196610:MFT196669 MPP196610:MPP196669 MZL196610:MZL196669 NJH196610:NJH196669 NTD196610:NTD196669 OCZ196610:OCZ196669 OMV196610:OMV196669 OWR196610:OWR196669 PGN196610:PGN196669 PQJ196610:PQJ196669 QAF196610:QAF196669 QKB196610:QKB196669 QTX196610:QTX196669 RDT196610:RDT196669 RNP196610:RNP196669 RXL196610:RXL196669 SHH196610:SHH196669 SRD196610:SRD196669 TAZ196610:TAZ196669 TKV196610:TKV196669 TUR196610:TUR196669 UEN196610:UEN196669 UOJ196610:UOJ196669 UYF196610:UYF196669 VIB196610:VIB196669 VRX196610:VRX196669 WBT196610:WBT196669 WLP196610:WLP196669 WVL196610:WVL196669 D262146:D262205 IZ262146:IZ262205 SV262146:SV262205 ACR262146:ACR262205 AMN262146:AMN262205 AWJ262146:AWJ262205 BGF262146:BGF262205 BQB262146:BQB262205 BZX262146:BZX262205 CJT262146:CJT262205 CTP262146:CTP262205 DDL262146:DDL262205 DNH262146:DNH262205 DXD262146:DXD262205 EGZ262146:EGZ262205 EQV262146:EQV262205 FAR262146:FAR262205 FKN262146:FKN262205 FUJ262146:FUJ262205 GEF262146:GEF262205 GOB262146:GOB262205 GXX262146:GXX262205 HHT262146:HHT262205 HRP262146:HRP262205 IBL262146:IBL262205 ILH262146:ILH262205 IVD262146:IVD262205 JEZ262146:JEZ262205 JOV262146:JOV262205 JYR262146:JYR262205 KIN262146:KIN262205 KSJ262146:KSJ262205 LCF262146:LCF262205 LMB262146:LMB262205 LVX262146:LVX262205 MFT262146:MFT262205 MPP262146:MPP262205 MZL262146:MZL262205 NJH262146:NJH262205 NTD262146:NTD262205 OCZ262146:OCZ262205 OMV262146:OMV262205 OWR262146:OWR262205 PGN262146:PGN262205 PQJ262146:PQJ262205 QAF262146:QAF262205 QKB262146:QKB262205 QTX262146:QTX262205 RDT262146:RDT262205 RNP262146:RNP262205 RXL262146:RXL262205 SHH262146:SHH262205 SRD262146:SRD262205 TAZ262146:TAZ262205 TKV262146:TKV262205 TUR262146:TUR262205 UEN262146:UEN262205 UOJ262146:UOJ262205 UYF262146:UYF262205 VIB262146:VIB262205 VRX262146:VRX262205 WBT262146:WBT262205 WLP262146:WLP262205 WVL262146:WVL262205 D327682:D327741 IZ327682:IZ327741 SV327682:SV327741 ACR327682:ACR327741 AMN327682:AMN327741 AWJ327682:AWJ327741 BGF327682:BGF327741 BQB327682:BQB327741 BZX327682:BZX327741 CJT327682:CJT327741 CTP327682:CTP327741 DDL327682:DDL327741 DNH327682:DNH327741 DXD327682:DXD327741 EGZ327682:EGZ327741 EQV327682:EQV327741 FAR327682:FAR327741 FKN327682:FKN327741 FUJ327682:FUJ327741 GEF327682:GEF327741 GOB327682:GOB327741 GXX327682:GXX327741 HHT327682:HHT327741 HRP327682:HRP327741 IBL327682:IBL327741 ILH327682:ILH327741 IVD327682:IVD327741 JEZ327682:JEZ327741 JOV327682:JOV327741 JYR327682:JYR327741 KIN327682:KIN327741 KSJ327682:KSJ327741 LCF327682:LCF327741 LMB327682:LMB327741 LVX327682:LVX327741 MFT327682:MFT327741 MPP327682:MPP327741 MZL327682:MZL327741 NJH327682:NJH327741 NTD327682:NTD327741 OCZ327682:OCZ327741 OMV327682:OMV327741 OWR327682:OWR327741 PGN327682:PGN327741 PQJ327682:PQJ327741 QAF327682:QAF327741 QKB327682:QKB327741 QTX327682:QTX327741 RDT327682:RDT327741 RNP327682:RNP327741 RXL327682:RXL327741 SHH327682:SHH327741 SRD327682:SRD327741 TAZ327682:TAZ327741 TKV327682:TKV327741 TUR327682:TUR327741 UEN327682:UEN327741 UOJ327682:UOJ327741 UYF327682:UYF327741 VIB327682:VIB327741 VRX327682:VRX327741 WBT327682:WBT327741 WLP327682:WLP327741 WVL327682:WVL327741 D393218:D393277 IZ393218:IZ393277 SV393218:SV393277 ACR393218:ACR393277 AMN393218:AMN393277 AWJ393218:AWJ393277 BGF393218:BGF393277 BQB393218:BQB393277 BZX393218:BZX393277 CJT393218:CJT393277 CTP393218:CTP393277 DDL393218:DDL393277 DNH393218:DNH393277 DXD393218:DXD393277 EGZ393218:EGZ393277 EQV393218:EQV393277 FAR393218:FAR393277 FKN393218:FKN393277 FUJ393218:FUJ393277 GEF393218:GEF393277 GOB393218:GOB393277 GXX393218:GXX393277 HHT393218:HHT393277 HRP393218:HRP393277 IBL393218:IBL393277 ILH393218:ILH393277 IVD393218:IVD393277 JEZ393218:JEZ393277 JOV393218:JOV393277 JYR393218:JYR393277 KIN393218:KIN393277 KSJ393218:KSJ393277 LCF393218:LCF393277 LMB393218:LMB393277 LVX393218:LVX393277 MFT393218:MFT393277 MPP393218:MPP393277 MZL393218:MZL393277 NJH393218:NJH393277 NTD393218:NTD393277 OCZ393218:OCZ393277 OMV393218:OMV393277 OWR393218:OWR393277 PGN393218:PGN393277 PQJ393218:PQJ393277 QAF393218:QAF393277 QKB393218:QKB393277 QTX393218:QTX393277 RDT393218:RDT393277 RNP393218:RNP393277 RXL393218:RXL393277 SHH393218:SHH393277 SRD393218:SRD393277 TAZ393218:TAZ393277 TKV393218:TKV393277 TUR393218:TUR393277 UEN393218:UEN393277 UOJ393218:UOJ393277 UYF393218:UYF393277 VIB393218:VIB393277 VRX393218:VRX393277 WBT393218:WBT393277 WLP393218:WLP393277 WVL393218:WVL393277 D458754:D458813 IZ458754:IZ458813 SV458754:SV458813 ACR458754:ACR458813 AMN458754:AMN458813 AWJ458754:AWJ458813 BGF458754:BGF458813 BQB458754:BQB458813 BZX458754:BZX458813 CJT458754:CJT458813 CTP458754:CTP458813 DDL458754:DDL458813 DNH458754:DNH458813 DXD458754:DXD458813 EGZ458754:EGZ458813 EQV458754:EQV458813 FAR458754:FAR458813 FKN458754:FKN458813 FUJ458754:FUJ458813 GEF458754:GEF458813 GOB458754:GOB458813 GXX458754:GXX458813 HHT458754:HHT458813 HRP458754:HRP458813 IBL458754:IBL458813 ILH458754:ILH458813 IVD458754:IVD458813 JEZ458754:JEZ458813 JOV458754:JOV458813 JYR458754:JYR458813 KIN458754:KIN458813 KSJ458754:KSJ458813 LCF458754:LCF458813 LMB458754:LMB458813 LVX458754:LVX458813 MFT458754:MFT458813 MPP458754:MPP458813 MZL458754:MZL458813 NJH458754:NJH458813 NTD458754:NTD458813 OCZ458754:OCZ458813 OMV458754:OMV458813 OWR458754:OWR458813 PGN458754:PGN458813 PQJ458754:PQJ458813 QAF458754:QAF458813 QKB458754:QKB458813 QTX458754:QTX458813 RDT458754:RDT458813 RNP458754:RNP458813 RXL458754:RXL458813 SHH458754:SHH458813 SRD458754:SRD458813 TAZ458754:TAZ458813 TKV458754:TKV458813 TUR458754:TUR458813 UEN458754:UEN458813 UOJ458754:UOJ458813 UYF458754:UYF458813 VIB458754:VIB458813 VRX458754:VRX458813 WBT458754:WBT458813 WLP458754:WLP458813 WVL458754:WVL458813 D524290:D524349 IZ524290:IZ524349 SV524290:SV524349 ACR524290:ACR524349 AMN524290:AMN524349 AWJ524290:AWJ524349 BGF524290:BGF524349 BQB524290:BQB524349 BZX524290:BZX524349 CJT524290:CJT524349 CTP524290:CTP524349 DDL524290:DDL524349 DNH524290:DNH524349 DXD524290:DXD524349 EGZ524290:EGZ524349 EQV524290:EQV524349 FAR524290:FAR524349 FKN524290:FKN524349 FUJ524290:FUJ524349 GEF524290:GEF524349 GOB524290:GOB524349 GXX524290:GXX524349 HHT524290:HHT524349 HRP524290:HRP524349 IBL524290:IBL524349 ILH524290:ILH524349 IVD524290:IVD524349 JEZ524290:JEZ524349 JOV524290:JOV524349 JYR524290:JYR524349 KIN524290:KIN524349 KSJ524290:KSJ524349 LCF524290:LCF524349 LMB524290:LMB524349 LVX524290:LVX524349 MFT524290:MFT524349 MPP524290:MPP524349 MZL524290:MZL524349 NJH524290:NJH524349 NTD524290:NTD524349 OCZ524290:OCZ524349 OMV524290:OMV524349 OWR524290:OWR524349 PGN524290:PGN524349 PQJ524290:PQJ524349 QAF524290:QAF524349 QKB524290:QKB524349 QTX524290:QTX524349 RDT524290:RDT524349 RNP524290:RNP524349 RXL524290:RXL524349 SHH524290:SHH524349 SRD524290:SRD524349 TAZ524290:TAZ524349 TKV524290:TKV524349 TUR524290:TUR524349 UEN524290:UEN524349 UOJ524290:UOJ524349 UYF524290:UYF524349 VIB524290:VIB524349 VRX524290:VRX524349 WBT524290:WBT524349 WLP524290:WLP524349 WVL524290:WVL524349 D589826:D589885 IZ589826:IZ589885 SV589826:SV589885 ACR589826:ACR589885 AMN589826:AMN589885 AWJ589826:AWJ589885 BGF589826:BGF589885 BQB589826:BQB589885 BZX589826:BZX589885 CJT589826:CJT589885 CTP589826:CTP589885 DDL589826:DDL589885 DNH589826:DNH589885 DXD589826:DXD589885 EGZ589826:EGZ589885 EQV589826:EQV589885 FAR589826:FAR589885 FKN589826:FKN589885 FUJ589826:FUJ589885 GEF589826:GEF589885 GOB589826:GOB589885 GXX589826:GXX589885 HHT589826:HHT589885 HRP589826:HRP589885 IBL589826:IBL589885 ILH589826:ILH589885 IVD589826:IVD589885 JEZ589826:JEZ589885 JOV589826:JOV589885 JYR589826:JYR589885 KIN589826:KIN589885 KSJ589826:KSJ589885 LCF589826:LCF589885 LMB589826:LMB589885 LVX589826:LVX589885 MFT589826:MFT589885 MPP589826:MPP589885 MZL589826:MZL589885 NJH589826:NJH589885 NTD589826:NTD589885 OCZ589826:OCZ589885 OMV589826:OMV589885 OWR589826:OWR589885 PGN589826:PGN589885 PQJ589826:PQJ589885 QAF589826:QAF589885 QKB589826:QKB589885 QTX589826:QTX589885 RDT589826:RDT589885 RNP589826:RNP589885 RXL589826:RXL589885 SHH589826:SHH589885 SRD589826:SRD589885 TAZ589826:TAZ589885 TKV589826:TKV589885 TUR589826:TUR589885 UEN589826:UEN589885 UOJ589826:UOJ589885 UYF589826:UYF589885 VIB589826:VIB589885 VRX589826:VRX589885 WBT589826:WBT589885 WLP589826:WLP589885 WVL589826:WVL589885 D655362:D655421 IZ655362:IZ655421 SV655362:SV655421 ACR655362:ACR655421 AMN655362:AMN655421 AWJ655362:AWJ655421 BGF655362:BGF655421 BQB655362:BQB655421 BZX655362:BZX655421 CJT655362:CJT655421 CTP655362:CTP655421 DDL655362:DDL655421 DNH655362:DNH655421 DXD655362:DXD655421 EGZ655362:EGZ655421 EQV655362:EQV655421 FAR655362:FAR655421 FKN655362:FKN655421 FUJ655362:FUJ655421 GEF655362:GEF655421 GOB655362:GOB655421 GXX655362:GXX655421 HHT655362:HHT655421 HRP655362:HRP655421 IBL655362:IBL655421 ILH655362:ILH655421 IVD655362:IVD655421 JEZ655362:JEZ655421 JOV655362:JOV655421 JYR655362:JYR655421 KIN655362:KIN655421 KSJ655362:KSJ655421 LCF655362:LCF655421 LMB655362:LMB655421 LVX655362:LVX655421 MFT655362:MFT655421 MPP655362:MPP655421 MZL655362:MZL655421 NJH655362:NJH655421 NTD655362:NTD655421 OCZ655362:OCZ655421 OMV655362:OMV655421 OWR655362:OWR655421 PGN655362:PGN655421 PQJ655362:PQJ655421 QAF655362:QAF655421 QKB655362:QKB655421 QTX655362:QTX655421 RDT655362:RDT655421 RNP655362:RNP655421 RXL655362:RXL655421 SHH655362:SHH655421 SRD655362:SRD655421 TAZ655362:TAZ655421 TKV655362:TKV655421 TUR655362:TUR655421 UEN655362:UEN655421 UOJ655362:UOJ655421 UYF655362:UYF655421 VIB655362:VIB655421 VRX655362:VRX655421 WBT655362:WBT655421 WLP655362:WLP655421 WVL655362:WVL655421 D720898:D720957 IZ720898:IZ720957 SV720898:SV720957 ACR720898:ACR720957 AMN720898:AMN720957 AWJ720898:AWJ720957 BGF720898:BGF720957 BQB720898:BQB720957 BZX720898:BZX720957 CJT720898:CJT720957 CTP720898:CTP720957 DDL720898:DDL720957 DNH720898:DNH720957 DXD720898:DXD720957 EGZ720898:EGZ720957 EQV720898:EQV720957 FAR720898:FAR720957 FKN720898:FKN720957 FUJ720898:FUJ720957 GEF720898:GEF720957 GOB720898:GOB720957 GXX720898:GXX720957 HHT720898:HHT720957 HRP720898:HRP720957 IBL720898:IBL720957 ILH720898:ILH720957 IVD720898:IVD720957 JEZ720898:JEZ720957 JOV720898:JOV720957 JYR720898:JYR720957 KIN720898:KIN720957 KSJ720898:KSJ720957 LCF720898:LCF720957 LMB720898:LMB720957 LVX720898:LVX720957 MFT720898:MFT720957 MPP720898:MPP720957 MZL720898:MZL720957 NJH720898:NJH720957 NTD720898:NTD720957 OCZ720898:OCZ720957 OMV720898:OMV720957 OWR720898:OWR720957 PGN720898:PGN720957 PQJ720898:PQJ720957 QAF720898:QAF720957 QKB720898:QKB720957 QTX720898:QTX720957 RDT720898:RDT720957 RNP720898:RNP720957 RXL720898:RXL720957 SHH720898:SHH720957 SRD720898:SRD720957 TAZ720898:TAZ720957 TKV720898:TKV720957 TUR720898:TUR720957 UEN720898:UEN720957 UOJ720898:UOJ720957 UYF720898:UYF720957 VIB720898:VIB720957 VRX720898:VRX720957 WBT720898:WBT720957 WLP720898:WLP720957 WVL720898:WVL720957 D786434:D786493 IZ786434:IZ786493 SV786434:SV786493 ACR786434:ACR786493 AMN786434:AMN786493 AWJ786434:AWJ786493 BGF786434:BGF786493 BQB786434:BQB786493 BZX786434:BZX786493 CJT786434:CJT786493 CTP786434:CTP786493 DDL786434:DDL786493 DNH786434:DNH786493 DXD786434:DXD786493 EGZ786434:EGZ786493 EQV786434:EQV786493 FAR786434:FAR786493 FKN786434:FKN786493 FUJ786434:FUJ786493 GEF786434:GEF786493 GOB786434:GOB786493 GXX786434:GXX786493 HHT786434:HHT786493 HRP786434:HRP786493 IBL786434:IBL786493 ILH786434:ILH786493 IVD786434:IVD786493 JEZ786434:JEZ786493 JOV786434:JOV786493 JYR786434:JYR786493 KIN786434:KIN786493 KSJ786434:KSJ786493 LCF786434:LCF786493 LMB786434:LMB786493 LVX786434:LVX786493 MFT786434:MFT786493 MPP786434:MPP786493 MZL786434:MZL786493 NJH786434:NJH786493 NTD786434:NTD786493 OCZ786434:OCZ786493 OMV786434:OMV786493 OWR786434:OWR786493 PGN786434:PGN786493 PQJ786434:PQJ786493 QAF786434:QAF786493 QKB786434:QKB786493 QTX786434:QTX786493 RDT786434:RDT786493 RNP786434:RNP786493 RXL786434:RXL786493 SHH786434:SHH786493 SRD786434:SRD786493 TAZ786434:TAZ786493 TKV786434:TKV786493 TUR786434:TUR786493 UEN786434:UEN786493 UOJ786434:UOJ786493 UYF786434:UYF786493 VIB786434:VIB786493 VRX786434:VRX786493 WBT786434:WBT786493 WLP786434:WLP786493 WVL786434:WVL786493 D851970:D852029 IZ851970:IZ852029 SV851970:SV852029 ACR851970:ACR852029 AMN851970:AMN852029 AWJ851970:AWJ852029 BGF851970:BGF852029 BQB851970:BQB852029 BZX851970:BZX852029 CJT851970:CJT852029 CTP851970:CTP852029 DDL851970:DDL852029 DNH851970:DNH852029 DXD851970:DXD852029 EGZ851970:EGZ852029 EQV851970:EQV852029 FAR851970:FAR852029 FKN851970:FKN852029 FUJ851970:FUJ852029 GEF851970:GEF852029 GOB851970:GOB852029 GXX851970:GXX852029 HHT851970:HHT852029 HRP851970:HRP852029 IBL851970:IBL852029 ILH851970:ILH852029 IVD851970:IVD852029 JEZ851970:JEZ852029 JOV851970:JOV852029 JYR851970:JYR852029 KIN851970:KIN852029 KSJ851970:KSJ852029 LCF851970:LCF852029 LMB851970:LMB852029 LVX851970:LVX852029 MFT851970:MFT852029 MPP851970:MPP852029 MZL851970:MZL852029 NJH851970:NJH852029 NTD851970:NTD852029 OCZ851970:OCZ852029 OMV851970:OMV852029 OWR851970:OWR852029 PGN851970:PGN852029 PQJ851970:PQJ852029 QAF851970:QAF852029 QKB851970:QKB852029 QTX851970:QTX852029 RDT851970:RDT852029 RNP851970:RNP852029 RXL851970:RXL852029 SHH851970:SHH852029 SRD851970:SRD852029 TAZ851970:TAZ852029 TKV851970:TKV852029 TUR851970:TUR852029 UEN851970:UEN852029 UOJ851970:UOJ852029 UYF851970:UYF852029 VIB851970:VIB852029 VRX851970:VRX852029 WBT851970:WBT852029 WLP851970:WLP852029 WVL851970:WVL852029 D917506:D917565 IZ917506:IZ917565 SV917506:SV917565 ACR917506:ACR917565 AMN917506:AMN917565 AWJ917506:AWJ917565 BGF917506:BGF917565 BQB917506:BQB917565 BZX917506:BZX917565 CJT917506:CJT917565 CTP917506:CTP917565 DDL917506:DDL917565 DNH917506:DNH917565 DXD917506:DXD917565 EGZ917506:EGZ917565 EQV917506:EQV917565 FAR917506:FAR917565 FKN917506:FKN917565 FUJ917506:FUJ917565 GEF917506:GEF917565 GOB917506:GOB917565 GXX917506:GXX917565 HHT917506:HHT917565 HRP917506:HRP917565 IBL917506:IBL917565 ILH917506:ILH917565 IVD917506:IVD917565 JEZ917506:JEZ917565 JOV917506:JOV917565 JYR917506:JYR917565 KIN917506:KIN917565 KSJ917506:KSJ917565 LCF917506:LCF917565 LMB917506:LMB917565 LVX917506:LVX917565 MFT917506:MFT917565 MPP917506:MPP917565 MZL917506:MZL917565 NJH917506:NJH917565 NTD917506:NTD917565 OCZ917506:OCZ917565 OMV917506:OMV917565 OWR917506:OWR917565 PGN917506:PGN917565 PQJ917506:PQJ917565 QAF917506:QAF917565 QKB917506:QKB917565 QTX917506:QTX917565 RDT917506:RDT917565 RNP917506:RNP917565 RXL917506:RXL917565 SHH917506:SHH917565 SRD917506:SRD917565 TAZ917506:TAZ917565 TKV917506:TKV917565 TUR917506:TUR917565 UEN917506:UEN917565 UOJ917506:UOJ917565 UYF917506:UYF917565 VIB917506:VIB917565 VRX917506:VRX917565 WBT917506:WBT917565 WLP917506:WLP917565 WVL917506:WVL917565 D983042:D983101 IZ983042:IZ983101 SV983042:SV983101 ACR983042:ACR983101 AMN983042:AMN983101 AWJ983042:AWJ983101 BGF983042:BGF983101 BQB983042:BQB983101 BZX983042:BZX983101 CJT983042:CJT983101 CTP983042:CTP983101 DDL983042:DDL983101 DNH983042:DNH983101 DXD983042:DXD983101 EGZ983042:EGZ983101 EQV983042:EQV983101 FAR983042:FAR983101 FKN983042:FKN983101 FUJ983042:FUJ983101 GEF983042:GEF983101 GOB983042:GOB983101 GXX983042:GXX983101 HHT983042:HHT983101 HRP983042:HRP983101 IBL983042:IBL983101 ILH983042:ILH983101 IVD983042:IVD983101 JEZ983042:JEZ983101 JOV983042:JOV983101 JYR983042:JYR983101 KIN983042:KIN983101 KSJ983042:KSJ983101 LCF983042:LCF983101 LMB983042:LMB983101 LVX983042:LVX983101 MFT983042:MFT983101 MPP983042:MPP983101 MZL983042:MZL983101 NJH983042:NJH983101 NTD983042:NTD983101 OCZ983042:OCZ983101 OMV983042:OMV983101 OWR983042:OWR983101 PGN983042:PGN983101 PQJ983042:PQJ983101 QAF983042:QAF983101 QKB983042:QKB983101 QTX983042:QTX983101 RDT983042:RDT983101 RNP983042:RNP983101 RXL983042:RXL983101 SHH983042:SHH983101 SRD983042:SRD983101 TAZ983042:TAZ983101 TKV983042:TKV983101 TUR983042:TUR983101 UEN983042:UEN983101 UOJ983042:UOJ983101 UYF983042:UYF983101 VIB983042:VIB983101 VRX983042:VRX983101 WBT983042:WBT983101 WLP983042:WLP983101 WVL983042:WVL983101" xr:uid="{F10F23A2-4210-4969-A2FB-DD7BECBC728A}">
      <formula1>C2</formula1>
    </dataValidation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 JEREZ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2024-08-12T11:46:40Z</dcterms:created>
  <dcterms:modified xsi:type="dcterms:W3CDTF">2024-08-12T11:49:14Z</dcterms:modified>
</cp:coreProperties>
</file>